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\0-37\проект договора_0-37\"/>
    </mc:Choice>
  </mc:AlternateContent>
  <xr:revisionPtr revIDLastSave="0" documentId="13_ncr:1_{0F1A4C0E-7D71-4A37-99A3-2500E3E8C8AF}" xr6:coauthVersionLast="47" xr6:coauthVersionMax="47" xr10:uidLastSave="{00000000-0000-0000-0000-000000000000}"/>
  <bookViews>
    <workbookView xWindow="-120" yWindow="-120" windowWidth="29040" windowHeight="15840" tabRatio="595" xr2:uid="{00000000-000D-0000-FFFF-FFFF00000000}"/>
  </bookViews>
  <sheets>
    <sheet name="КГПР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27" l="1"/>
  <c r="BH53" i="27" l="1"/>
  <c r="AH53" i="27"/>
  <c r="BH52" i="27"/>
  <c r="AH52" i="27"/>
  <c r="BH51" i="27"/>
  <c r="AH51" i="27"/>
  <c r="BH50" i="27"/>
  <c r="AH50" i="27"/>
  <c r="BH49" i="27"/>
  <c r="AH49" i="27"/>
  <c r="F45" i="27" l="1"/>
  <c r="F44" i="27"/>
  <c r="F43" i="27"/>
  <c r="F41" i="27"/>
  <c r="F39" i="27"/>
  <c r="F38" i="27"/>
  <c r="F37" i="27"/>
  <c r="F36" i="27"/>
  <c r="F35" i="27"/>
  <c r="F34" i="27"/>
  <c r="F32" i="27"/>
  <c r="F30" i="27"/>
  <c r="F28" i="27"/>
  <c r="F27" i="27"/>
  <c r="F25" i="27"/>
  <c r="F23" i="27"/>
  <c r="F22" i="27"/>
  <c r="F21" i="27"/>
  <c r="F20" i="27"/>
  <c r="F17" i="27"/>
  <c r="F16" i="27"/>
  <c r="F15" i="27"/>
  <c r="F14" i="27"/>
  <c r="BI48" i="27" l="1"/>
  <c r="AI48" i="27"/>
  <c r="BW46" i="27"/>
  <c r="BV46" i="27"/>
  <c r="BH46" i="27"/>
  <c r="AK46" i="27"/>
  <c r="AI46" i="27"/>
  <c r="AH46" i="27"/>
  <c r="BV45" i="27"/>
  <c r="BU45" i="27"/>
  <c r="BI45" i="27"/>
  <c r="BH45" i="27"/>
  <c r="AI45" i="27"/>
  <c r="AH45" i="27"/>
  <c r="BW44" i="27"/>
  <c r="BV44" i="27"/>
  <c r="BI44" i="27"/>
  <c r="BH44" i="27"/>
  <c r="AH44" i="27"/>
  <c r="W44" i="27"/>
  <c r="AI44" i="27" s="1"/>
  <c r="BW43" i="27"/>
  <c r="BV43" i="27"/>
  <c r="BI43" i="27"/>
  <c r="BH43" i="27"/>
  <c r="AH43" i="27"/>
  <c r="W43" i="27"/>
  <c r="AI43" i="27" s="1"/>
  <c r="BW42" i="27"/>
  <c r="BV42" i="27"/>
  <c r="BI42" i="27"/>
  <c r="BH42" i="27"/>
  <c r="AI42" i="27"/>
  <c r="AH42" i="27"/>
  <c r="BW41" i="27"/>
  <c r="BV41" i="27"/>
  <c r="BH41" i="27"/>
  <c r="BA41" i="27"/>
  <c r="BI41" i="27" s="1"/>
  <c r="AI41" i="27"/>
  <c r="AH41" i="27"/>
  <c r="BW40" i="27"/>
  <c r="BV40" i="27"/>
  <c r="BI40" i="27"/>
  <c r="BH40" i="27"/>
  <c r="AI40" i="27"/>
  <c r="AH40" i="27"/>
  <c r="BW39" i="27"/>
  <c r="BV39" i="27"/>
  <c r="BH39" i="27"/>
  <c r="BA39" i="27"/>
  <c r="BI39" i="27" s="1"/>
  <c r="AI39" i="27"/>
  <c r="AH39" i="27"/>
  <c r="BW38" i="27"/>
  <c r="BV38" i="27"/>
  <c r="BH38" i="27"/>
  <c r="BA38" i="27"/>
  <c r="BI38" i="27" s="1"/>
  <c r="AI38" i="27"/>
  <c r="AH38" i="27"/>
  <c r="BW37" i="27"/>
  <c r="BV37" i="27"/>
  <c r="BH37" i="27"/>
  <c r="BA37" i="27"/>
  <c r="BI37" i="27" s="1"/>
  <c r="AI37" i="27"/>
  <c r="AH37" i="27"/>
  <c r="BW36" i="27"/>
  <c r="BV36" i="27"/>
  <c r="BH36" i="27"/>
  <c r="BA36" i="27"/>
  <c r="BI36" i="27" s="1"/>
  <c r="AI36" i="27"/>
  <c r="AH36" i="27"/>
  <c r="BW35" i="27"/>
  <c r="BV35" i="27"/>
  <c r="BH35" i="27"/>
  <c r="BA35" i="27"/>
  <c r="BI35" i="27" s="1"/>
  <c r="AI35" i="27"/>
  <c r="AH35" i="27"/>
  <c r="BW34" i="27"/>
  <c r="BV34" i="27"/>
  <c r="BH34" i="27"/>
  <c r="BA34" i="27"/>
  <c r="AI34" i="27"/>
  <c r="AH34" i="27"/>
  <c r="BW33" i="27"/>
  <c r="BV33" i="27"/>
  <c r="BI33" i="27"/>
  <c r="BH33" i="27"/>
  <c r="AI33" i="27"/>
  <c r="AH33" i="27"/>
  <c r="BW32" i="27"/>
  <c r="BV32" i="27"/>
  <c r="BI32" i="27"/>
  <c r="BH32" i="27"/>
  <c r="AH32" i="27"/>
  <c r="AG32" i="27"/>
  <c r="AI32" i="27" s="1"/>
  <c r="BW31" i="27"/>
  <c r="BV31" i="27"/>
  <c r="BI31" i="27"/>
  <c r="BH31" i="27"/>
  <c r="AI31" i="27"/>
  <c r="AH31" i="27"/>
  <c r="BW30" i="27"/>
  <c r="BV30" i="27"/>
  <c r="BH30" i="27"/>
  <c r="BC30" i="27"/>
  <c r="BI30" i="27" s="1"/>
  <c r="AI30" i="27"/>
  <c r="AH30" i="27"/>
  <c r="BW29" i="27"/>
  <c r="BV29" i="27"/>
  <c r="BI29" i="27"/>
  <c r="BH29" i="27"/>
  <c r="AI29" i="27"/>
  <c r="AH29" i="27"/>
  <c r="BW28" i="27"/>
  <c r="BV28" i="27"/>
  <c r="BH28" i="27"/>
  <c r="BC28" i="27"/>
  <c r="BI28" i="27" s="1"/>
  <c r="AI28" i="27"/>
  <c r="AH28" i="27"/>
  <c r="BW27" i="27"/>
  <c r="BV27" i="27"/>
  <c r="BH27" i="27"/>
  <c r="BC27" i="27"/>
  <c r="BI27" i="27" s="1"/>
  <c r="AI27" i="27"/>
  <c r="AH27" i="27"/>
  <c r="BW26" i="27"/>
  <c r="BV26" i="27"/>
  <c r="BI26" i="27"/>
  <c r="BH26" i="27"/>
  <c r="AI26" i="27"/>
  <c r="AH26" i="27"/>
  <c r="BW25" i="27"/>
  <c r="BV25" i="27"/>
  <c r="BH25" i="27"/>
  <c r="BC25" i="27"/>
  <c r="AI25" i="27"/>
  <c r="AH25" i="27"/>
  <c r="BW24" i="27"/>
  <c r="BV24" i="27"/>
  <c r="BI24" i="27"/>
  <c r="BH24" i="27"/>
  <c r="AI24" i="27"/>
  <c r="AH24" i="27"/>
  <c r="BW23" i="27"/>
  <c r="BV23" i="27"/>
  <c r="BI23" i="27"/>
  <c r="BH23" i="27"/>
  <c r="AH23" i="27"/>
  <c r="W23" i="27"/>
  <c r="AI23" i="27" s="1"/>
  <c r="BW22" i="27"/>
  <c r="BV22" i="27"/>
  <c r="BI22" i="27"/>
  <c r="BH22" i="27"/>
  <c r="AH22" i="27"/>
  <c r="AG22" i="27"/>
  <c r="AI22" i="27" s="1"/>
  <c r="BW21" i="27"/>
  <c r="BV21" i="27"/>
  <c r="BI21" i="27"/>
  <c r="BH21" i="27"/>
  <c r="AH21" i="27"/>
  <c r="AG21" i="27"/>
  <c r="AI21" i="27" s="1"/>
  <c r="BW20" i="27"/>
  <c r="BV20" i="27"/>
  <c r="BI20" i="27"/>
  <c r="BH20" i="27"/>
  <c r="AH20" i="27"/>
  <c r="AG20" i="27"/>
  <c r="BW19" i="27"/>
  <c r="BV19" i="27"/>
  <c r="BI19" i="27"/>
  <c r="BH19" i="27"/>
  <c r="AI19" i="27"/>
  <c r="AH19" i="27"/>
  <c r="BW18" i="27"/>
  <c r="BV18" i="27"/>
  <c r="BI18" i="27"/>
  <c r="BH18" i="27"/>
  <c r="AI18" i="27"/>
  <c r="AH18" i="27"/>
  <c r="BW17" i="27"/>
  <c r="BV17" i="27"/>
  <c r="BH17" i="27"/>
  <c r="BE17" i="27"/>
  <c r="AI17" i="27"/>
  <c r="AH17" i="27"/>
  <c r="BW16" i="27"/>
  <c r="BV16" i="27"/>
  <c r="BI16" i="27"/>
  <c r="BH16" i="27"/>
  <c r="AH16" i="27"/>
  <c r="W16" i="27"/>
  <c r="AI16" i="27" s="1"/>
  <c r="BW15" i="27"/>
  <c r="BV15" i="27"/>
  <c r="BI15" i="27"/>
  <c r="BH15" i="27"/>
  <c r="AH15" i="27"/>
  <c r="W15" i="27"/>
  <c r="BW14" i="27"/>
  <c r="BV14" i="27"/>
  <c r="BI14" i="27"/>
  <c r="BH14" i="27"/>
  <c r="AH14" i="27"/>
  <c r="S14" i="27"/>
  <c r="BW13" i="27"/>
  <c r="BV13" i="27"/>
  <c r="BI13" i="27"/>
  <c r="BH13" i="27"/>
  <c r="AI13" i="27"/>
  <c r="AH13" i="27"/>
  <c r="BW12" i="27"/>
  <c r="BV12" i="27"/>
  <c r="BI12" i="27"/>
  <c r="BH12" i="27"/>
  <c r="AI12" i="27"/>
  <c r="AH12" i="27"/>
  <c r="BW11" i="27"/>
  <c r="BV11" i="27"/>
  <c r="BI11" i="27"/>
  <c r="BH11" i="27"/>
  <c r="AI11" i="27"/>
  <c r="AH11" i="27"/>
  <c r="BW45" i="27" l="1"/>
  <c r="BI17" i="27"/>
  <c r="AI20" i="27"/>
  <c r="BY20" i="27" s="1"/>
  <c r="BI46" i="27"/>
  <c r="BY46" i="27" s="1"/>
  <c r="AI15" i="27"/>
  <c r="BY15" i="27" s="1"/>
  <c r="BY18" i="27"/>
  <c r="BX22" i="27"/>
  <c r="BX21" i="27"/>
  <c r="BY24" i="27"/>
  <c r="BX29" i="27"/>
  <c r="BY26" i="27"/>
  <c r="BY31" i="27"/>
  <c r="BX36" i="27"/>
  <c r="BY22" i="27"/>
  <c r="BY28" i="27"/>
  <c r="BX38" i="27"/>
  <c r="BY42" i="27"/>
  <c r="BX14" i="27"/>
  <c r="BX27" i="27"/>
  <c r="BX17" i="27"/>
  <c r="BX18" i="27"/>
  <c r="BX33" i="27"/>
  <c r="BY37" i="27"/>
  <c r="BX43" i="27"/>
  <c r="BX46" i="27"/>
  <c r="BY19" i="27"/>
  <c r="BY21" i="27"/>
  <c r="BX11" i="27"/>
  <c r="BX24" i="27"/>
  <c r="BX44" i="27"/>
  <c r="BX32" i="27"/>
  <c r="BX35" i="27"/>
  <c r="BY45" i="27"/>
  <c r="BY35" i="27"/>
  <c r="BX45" i="27"/>
  <c r="BX13" i="27"/>
  <c r="BX30" i="27"/>
  <c r="BX19" i="27"/>
  <c r="BX25" i="27"/>
  <c r="BX16" i="27"/>
  <c r="BX23" i="27"/>
  <c r="BY30" i="27"/>
  <c r="AI14" i="27"/>
  <c r="BY14" i="27" s="1"/>
  <c r="BY23" i="27"/>
  <c r="BY29" i="27"/>
  <c r="BY32" i="27"/>
  <c r="BX37" i="27"/>
  <c r="BX40" i="27"/>
  <c r="BX41" i="27"/>
  <c r="BY12" i="27"/>
  <c r="BX39" i="27"/>
  <c r="BY33" i="27"/>
  <c r="BY36" i="27"/>
  <c r="BX12" i="27"/>
  <c r="BX15" i="27"/>
  <c r="BY27" i="27"/>
  <c r="BX31" i="27"/>
  <c r="BX34" i="27"/>
  <c r="BY39" i="27"/>
  <c r="BY40" i="27"/>
  <c r="BX42" i="27"/>
  <c r="BX28" i="27"/>
  <c r="BY38" i="27"/>
  <c r="BY43" i="27"/>
  <c r="BY11" i="27"/>
  <c r="BX20" i="27"/>
  <c r="BX26" i="27"/>
  <c r="BY41" i="27"/>
  <c r="BY16" i="27"/>
  <c r="BY44" i="27"/>
  <c r="BY17" i="27"/>
  <c r="BI34" i="27"/>
  <c r="BY34" i="27" s="1"/>
  <c r="BI25" i="27"/>
  <c r="BY25" i="27" s="1"/>
  <c r="BY13" i="27"/>
</calcChain>
</file>

<file path=xl/sharedStrings.xml><?xml version="1.0" encoding="utf-8"?>
<sst xmlns="http://schemas.openxmlformats.org/spreadsheetml/2006/main" count="219" uniqueCount="109">
  <si>
    <t>Ед. измерения</t>
  </si>
  <si>
    <t>Наименование основных работ</t>
  </si>
  <si>
    <t>Объем работ, всего</t>
  </si>
  <si>
    <t>Стоимость</t>
  </si>
  <si>
    <t>МП</t>
  </si>
  <si>
    <t xml:space="preserve">к Договору № ____________ </t>
  </si>
  <si>
    <t>ПОДРЯДЧИК</t>
  </si>
  <si>
    <t>«Строительство скоростной автомобильной дороги Казань – Екатеринбург на участке Дюртюли – Ачит»</t>
  </si>
  <si>
    <t>Объем</t>
  </si>
  <si>
    <t>Период выполнения работ</t>
  </si>
  <si>
    <t>начало</t>
  </si>
  <si>
    <t xml:space="preserve">окончание </t>
  </si>
  <si>
    <t>Приложение № 1.1</t>
  </si>
  <si>
    <t>В том числе выполнение в 2023 году, по месяцам</t>
  </si>
  <si>
    <t>В том числе выполнение в 2024 году, по месяцам</t>
  </si>
  <si>
    <t>1.1</t>
  </si>
  <si>
    <t>1.2</t>
  </si>
  <si>
    <t>1.7</t>
  </si>
  <si>
    <t>1.8</t>
  </si>
  <si>
    <t>1.9</t>
  </si>
  <si>
    <t>Подготовка территории строительства</t>
  </si>
  <si>
    <t>Основные объекты строительства</t>
  </si>
  <si>
    <t>Временные здания и сооружения</t>
  </si>
  <si>
    <t>от ________________ 202_г.</t>
  </si>
  <si>
    <t>В том числе выполнение в 2025 году, по месяцам</t>
  </si>
  <si>
    <t>Рабочая документация</t>
  </si>
  <si>
    <t>комплекс</t>
  </si>
  <si>
    <t>Земляное полотно</t>
  </si>
  <si>
    <t>1.2.1.1</t>
  </si>
  <si>
    <t>1.2.1.2</t>
  </si>
  <si>
    <t>Дорожная одежда</t>
  </si>
  <si>
    <t>1.2.2.1</t>
  </si>
  <si>
    <t>Пересечения и примыкания</t>
  </si>
  <si>
    <t>1.2.3.1</t>
  </si>
  <si>
    <t>Искусственные сооружения</t>
  </si>
  <si>
    <t>1.2.4.1</t>
  </si>
  <si>
    <t>1.2.5.1</t>
  </si>
  <si>
    <t>Биопереходы</t>
  </si>
  <si>
    <t>1.2.6.1</t>
  </si>
  <si>
    <t>1.2.6.2</t>
  </si>
  <si>
    <t>1.2.6.3</t>
  </si>
  <si>
    <t>Устройство покрытий вахтовых поселков</t>
  </si>
  <si>
    <t>1.1.4</t>
  </si>
  <si>
    <t>1.1.6</t>
  </si>
  <si>
    <t>1.1.7</t>
  </si>
  <si>
    <t>1.1.8</t>
  </si>
  <si>
    <t>1.2.1</t>
  </si>
  <si>
    <t>1.2.2</t>
  </si>
  <si>
    <t>1.2.3</t>
  </si>
  <si>
    <t>1.2.4</t>
  </si>
  <si>
    <t>1.2.6</t>
  </si>
  <si>
    <t>1.7.1</t>
  </si>
  <si>
    <t>1.7.2</t>
  </si>
  <si>
    <t>1.2.5</t>
  </si>
  <si>
    <t xml:space="preserve">_______________________  Р.Ф. Шайдуллин </t>
  </si>
  <si>
    <t>Общество с ограниченной ответственностью
«Строительная компания «Автодор»</t>
  </si>
  <si>
    <t xml:space="preserve">Генеральный директор
</t>
  </si>
  <si>
    <t>Технологические развороты</t>
  </si>
  <si>
    <t>1.2.3.2</t>
  </si>
  <si>
    <t>1.2.6.8</t>
  </si>
  <si>
    <t>1.2.6.9</t>
  </si>
  <si>
    <t>1.2.6.10</t>
  </si>
  <si>
    <t>4</t>
  </si>
  <si>
    <t>3</t>
  </si>
  <si>
    <t>2</t>
  </si>
  <si>
    <t xml:space="preserve">Устройство временных дорог </t>
  </si>
  <si>
    <t>1.7.3</t>
  </si>
  <si>
    <t>Переустройство русел существующих водотоков</t>
  </si>
  <si>
    <t>Итого 
за период 2023 - 2025 годов</t>
  </si>
  <si>
    <t>1.2.1.4</t>
  </si>
  <si>
    <t>1.2.1.5</t>
  </si>
  <si>
    <t>5</t>
  </si>
  <si>
    <t>6</t>
  </si>
  <si>
    <t>Снос зеленых насаждений</t>
  </si>
  <si>
    <t>ОДД на период строительства</t>
  </si>
  <si>
    <t>Устройство объездной дороги</t>
  </si>
  <si>
    <t>Рекультивация</t>
  </si>
  <si>
    <t>Земляное полотно ОХ ПК0-ПК230</t>
  </si>
  <si>
    <t>Земляное полотно Площадки МФЗ</t>
  </si>
  <si>
    <t xml:space="preserve">Путепровод в створе основного хода. Сооружение № 1 </t>
  </si>
  <si>
    <t xml:space="preserve">Путепроводы через водные преграды. Сооружение № 15 </t>
  </si>
  <si>
    <t xml:space="preserve">Сооружение 11 на ПК 298+94 </t>
  </si>
  <si>
    <t>Навигация на период строительства</t>
  </si>
  <si>
    <t>Смета НИР</t>
  </si>
  <si>
    <t>КАЛЕНДАРНЫЙ ГРАФИК  РАБОТ</t>
  </si>
  <si>
    <t>№п/п</t>
  </si>
  <si>
    <t>Цена за ед., руб., без НДС</t>
  </si>
  <si>
    <t xml:space="preserve">Всего стоимость, 
руб., без НДС
</t>
  </si>
  <si>
    <t>1</t>
  </si>
  <si>
    <t>Путепроводы через основной ход. Сооружения № 3, 4, 6, 7, 9.</t>
  </si>
  <si>
    <t>шт.</t>
  </si>
  <si>
    <t>Путепроводы в створе основного хода. Сооружения № 5.</t>
  </si>
  <si>
    <t>Путепроводы через водные преграды. Сооружения № 8.</t>
  </si>
  <si>
    <t>Путепроводы через основной ход. Сооружения № 2, 10.</t>
  </si>
  <si>
    <t>1.2.7</t>
  </si>
  <si>
    <t>1.2.7.1</t>
  </si>
  <si>
    <t xml:space="preserve">комплект
</t>
  </si>
  <si>
    <t>с даты заключения договора</t>
  </si>
  <si>
    <t>СУБПОДРЯДЧИК</t>
  </si>
  <si>
    <t xml:space="preserve">______________________ </t>
  </si>
  <si>
    <t>Подписи</t>
  </si>
  <si>
    <t>Мосты и путепроводы. 
Мосты и Путепроводы с монолитным пролетным строением</t>
  </si>
  <si>
    <t>на выполнение комплекса работ и услуг по объекту «Строительство скоростной автомобильной дороги Казань – Екатеринбург на участке Дюртюли – Ачит», 1 этап, км 0 – км 140, Республика Башкортостан»
Этап 1.3.1. Основные объекты строительства. Участок строительства км0– км37</t>
  </si>
  <si>
    <t>Раздел 1. Участок строительства км 0 – км 37</t>
  </si>
  <si>
    <t>Земляное полотно ОХ ПК230-ПК370</t>
  </si>
  <si>
    <t>Дорожная одежда ПК0-ПК370</t>
  </si>
  <si>
    <t>Технологические развороты.  Основной ход ПК0-ПК370. Земляные работы</t>
  </si>
  <si>
    <t>Технологические развороты.  Основной ход ПК0-ПК370. Дорожная одежда</t>
  </si>
  <si>
    <t xml:space="preserve">Водопропускные трубы малые. Участок 0-37 км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</si>
</sst>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6" fillId="0" borderId="0"/>
  </cellStyleXfs>
  <cellXfs count="105">
    <xf numFmtId="0" fontId="0" fillId="0" borderId="0" xfId="0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4" fontId="7" fillId="0" borderId="0" xfId="1" applyNumberFormat="1" applyFont="1" applyFill="1" applyAlignment="1">
      <alignment horizontal="center" vertical="center" wrapText="1"/>
    </xf>
    <xf numFmtId="4" fontId="6" fillId="0" borderId="0" xfId="1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2" fillId="0" borderId="0" xfId="10" applyFont="1" applyFill="1" applyAlignment="1">
      <alignment vertical="center" wrapText="1"/>
    </xf>
    <xf numFmtId="164" fontId="6" fillId="0" borderId="0" xfId="10" applyFont="1" applyFill="1" applyAlignment="1">
      <alignment vertical="center" wrapText="1"/>
    </xf>
    <xf numFmtId="164" fontId="7" fillId="0" borderId="0" xfId="1" applyFont="1" applyFill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6" fillId="0" borderId="0" xfId="1" applyFont="1" applyFill="1" applyAlignment="1">
      <alignment horizontal="center" vertical="center" wrapText="1"/>
    </xf>
    <xf numFmtId="4" fontId="7" fillId="0" borderId="0" xfId="0" applyNumberFormat="1" applyFont="1" applyAlignment="1">
      <alignment horizontal="right" vertical="center" wrapText="1"/>
    </xf>
    <xf numFmtId="4" fontId="7" fillId="0" borderId="0" xfId="0" applyNumberFormat="1" applyFont="1" applyAlignment="1">
      <alignment horizontal="right" vertical="center"/>
    </xf>
    <xf numFmtId="4" fontId="12" fillId="0" borderId="1" xfId="1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vertical="center"/>
    </xf>
    <xf numFmtId="10" fontId="4" fillId="0" borderId="0" xfId="20" applyNumberFormat="1" applyFont="1" applyAlignment="1">
      <alignment horizontal="right" vertical="center"/>
    </xf>
    <xf numFmtId="10" fontId="7" fillId="0" borderId="0" xfId="0" applyNumberFormat="1" applyFont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" fontId="8" fillId="0" borderId="0" xfId="10" applyNumberFormat="1" applyFont="1" applyFill="1" applyAlignment="1">
      <alignment horizontal="righ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/>
    </xf>
    <xf numFmtId="4" fontId="8" fillId="0" borderId="0" xfId="0" applyNumberFormat="1" applyFont="1" applyAlignment="1">
      <alignment horizontal="center" vertical="center" wrapText="1"/>
    </xf>
    <xf numFmtId="164" fontId="8" fillId="0" borderId="0" xfId="1" applyFont="1" applyFill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18" fillId="0" borderId="7" xfId="8" applyNumberFormat="1" applyFont="1" applyFill="1" applyBorder="1" applyAlignment="1">
      <alignment horizontal="left" vertical="center" wrapText="1"/>
    </xf>
    <xf numFmtId="164" fontId="18" fillId="0" borderId="7" xfId="8" applyFont="1" applyFill="1" applyBorder="1" applyAlignment="1">
      <alignment horizontal="center" vertical="center"/>
    </xf>
    <xf numFmtId="164" fontId="18" fillId="0" borderId="7" xfId="8" applyFont="1" applyFill="1" applyBorder="1" applyAlignment="1">
      <alignment horizontal="center" vertical="center" wrapText="1"/>
    </xf>
    <xf numFmtId="164" fontId="19" fillId="0" borderId="7" xfId="8" applyFont="1" applyFill="1" applyBorder="1" applyAlignment="1">
      <alignment horizontal="center" vertical="center"/>
    </xf>
    <xf numFmtId="49" fontId="19" fillId="0" borderId="7" xfId="8" applyNumberFormat="1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3" fontId="18" fillId="0" borderId="7" xfId="8" applyNumberFormat="1" applyFont="1" applyFill="1" applyBorder="1" applyAlignment="1">
      <alignment horizontal="center" vertical="center"/>
    </xf>
    <xf numFmtId="49" fontId="18" fillId="0" borderId="7" xfId="8" applyNumberFormat="1" applyFont="1" applyFill="1" applyBorder="1" applyAlignment="1">
      <alignment horizontal="center" vertical="center"/>
    </xf>
    <xf numFmtId="14" fontId="7" fillId="0" borderId="7" xfId="21" applyNumberFormat="1" applyFont="1" applyBorder="1" applyAlignment="1">
      <alignment horizontal="center" vertical="center"/>
    </xf>
    <xf numFmtId="49" fontId="17" fillId="0" borderId="7" xfId="8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2" fillId="0" borderId="0" xfId="1" applyFont="1" applyFill="1" applyAlignment="1">
      <alignment horizontal="left" vertical="center" wrapText="1"/>
    </xf>
    <xf numFmtId="0" fontId="15" fillId="0" borderId="7" xfId="0" applyFont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4" fontId="19" fillId="0" borderId="7" xfId="0" applyNumberFormat="1" applyFont="1" applyBorder="1" applyAlignment="1">
      <alignment horizontal="center" vertical="center"/>
    </xf>
    <xf numFmtId="3" fontId="19" fillId="0" borderId="7" xfId="0" applyNumberFormat="1" applyFont="1" applyBorder="1" applyAlignment="1">
      <alignment horizontal="center" vertical="center"/>
    </xf>
    <xf numFmtId="4" fontId="19" fillId="0" borderId="7" xfId="0" applyNumberFormat="1" applyFont="1" applyBorder="1" applyAlignment="1">
      <alignment horizontal="center" vertical="center" wrapText="1"/>
    </xf>
    <xf numFmtId="49" fontId="17" fillId="2" borderId="7" xfId="8" applyNumberFormat="1" applyFont="1" applyFill="1" applyBorder="1" applyAlignment="1">
      <alignment horizontal="center" vertical="center"/>
    </xf>
    <xf numFmtId="49" fontId="17" fillId="2" borderId="7" xfId="8" applyNumberFormat="1" applyFont="1" applyFill="1" applyBorder="1" applyAlignment="1">
      <alignment horizontal="left" vertical="center" wrapText="1"/>
    </xf>
    <xf numFmtId="164" fontId="18" fillId="2" borderId="7" xfId="8" applyFont="1" applyFill="1" applyBorder="1" applyAlignment="1">
      <alignment horizontal="center" vertical="center"/>
    </xf>
    <xf numFmtId="4" fontId="18" fillId="2" borderId="7" xfId="8" applyNumberFormat="1" applyFont="1" applyFill="1" applyBorder="1" applyAlignment="1">
      <alignment horizontal="center" vertical="center"/>
    </xf>
    <xf numFmtId="49" fontId="20" fillId="2" borderId="7" xfId="8" applyNumberFormat="1" applyFont="1" applyFill="1" applyBorder="1" applyAlignment="1">
      <alignment horizontal="left" vertical="center" wrapText="1"/>
    </xf>
    <xf numFmtId="164" fontId="19" fillId="2" borderId="7" xfId="8" applyFont="1" applyFill="1" applyBorder="1" applyAlignment="1">
      <alignment horizontal="center" vertical="center"/>
    </xf>
    <xf numFmtId="4" fontId="19" fillId="2" borderId="7" xfId="8" applyNumberFormat="1" applyFont="1" applyFill="1" applyBorder="1" applyAlignment="1">
      <alignment horizontal="center" vertical="center"/>
    </xf>
    <xf numFmtId="164" fontId="17" fillId="2" borderId="7" xfId="8" applyFont="1" applyFill="1" applyBorder="1" applyAlignment="1">
      <alignment horizontal="center" vertical="center"/>
    </xf>
    <xf numFmtId="4" fontId="17" fillId="2" borderId="7" xfId="8" applyNumberFormat="1" applyFont="1" applyFill="1" applyBorder="1" applyAlignment="1">
      <alignment horizontal="center" vertical="center"/>
    </xf>
    <xf numFmtId="49" fontId="17" fillId="2" borderId="7" xfId="8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0" xfId="1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164" fontId="2" fillId="0" borderId="0" xfId="1" applyFont="1" applyFill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164" fontId="2" fillId="0" borderId="0" xfId="1" applyFont="1" applyFill="1" applyAlignment="1">
      <alignment horizontal="left" vertical="center" wrapText="1"/>
    </xf>
    <xf numFmtId="164" fontId="7" fillId="0" borderId="0" xfId="1" applyFont="1" applyFill="1" applyAlignment="1">
      <alignment horizontal="right" vertical="center" wrapText="1"/>
    </xf>
    <xf numFmtId="164" fontId="6" fillId="0" borderId="0" xfId="10" applyFont="1" applyFill="1" applyAlignment="1">
      <alignment horizontal="right" vertical="center" wrapText="1"/>
    </xf>
    <xf numFmtId="164" fontId="6" fillId="0" borderId="0" xfId="10" applyFont="1" applyFill="1" applyAlignment="1">
      <alignment horizontal="center" vertical="center" wrapText="1"/>
    </xf>
    <xf numFmtId="164" fontId="7" fillId="0" borderId="0" xfId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8" fillId="0" borderId="8" xfId="0" applyNumberFormat="1" applyFont="1" applyBorder="1" applyAlignment="1">
      <alignment horizontal="left" vertical="center"/>
    </xf>
    <xf numFmtId="49" fontId="8" fillId="0" borderId="9" xfId="0" applyNumberFormat="1" applyFont="1" applyBorder="1" applyAlignment="1">
      <alignment horizontal="left" vertical="center"/>
    </xf>
    <xf numFmtId="49" fontId="8" fillId="0" borderId="10" xfId="0" applyNumberFormat="1" applyFont="1" applyBorder="1" applyAlignment="1">
      <alignment horizontal="left" vertical="center"/>
    </xf>
    <xf numFmtId="4" fontId="8" fillId="0" borderId="7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17" fillId="0" borderId="7" xfId="13" applyNumberFormat="1" applyFont="1" applyFill="1" applyBorder="1" applyAlignment="1">
      <alignment horizontal="center" vertical="center"/>
    </xf>
    <xf numFmtId="164" fontId="17" fillId="0" borderId="7" xfId="13" applyFont="1" applyFill="1" applyBorder="1" applyAlignment="1">
      <alignment horizontal="center" vertical="center" wrapText="1"/>
    </xf>
    <xf numFmtId="4" fontId="17" fillId="0" borderId="7" xfId="13" applyNumberFormat="1" applyFont="1" applyFill="1" applyBorder="1" applyAlignment="1">
      <alignment horizontal="center" vertical="center" wrapText="1"/>
    </xf>
  </cellXfs>
  <cellStyles count="23">
    <cellStyle name="Normal" xfId="3" xr:uid="{00000000-0005-0000-0000-000000000000}"/>
    <cellStyle name="Обычный" xfId="0" builtinId="0"/>
    <cellStyle name="Обычный 16" xfId="21" xr:uid="{00000000-0005-0000-0000-000002000000}"/>
    <cellStyle name="Обычный 18" xfId="22" xr:uid="{00000000-0005-0000-0000-000003000000}"/>
    <cellStyle name="Обычный 2" xfId="2" xr:uid="{00000000-0005-0000-0000-000004000000}"/>
    <cellStyle name="Обычный 2 3" xfId="5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3 2 2" xfId="17" xr:uid="{00000000-0005-0000-0000-000008000000}"/>
    <cellStyle name="Обычный 3 3" xfId="14" xr:uid="{00000000-0005-0000-0000-000009000000}"/>
    <cellStyle name="Обычный 5" xfId="7" xr:uid="{00000000-0005-0000-0000-00000A000000}"/>
    <cellStyle name="Процентный" xfId="20" builtinId="5"/>
    <cellStyle name="Финансовый" xfId="1" builtinId="3"/>
    <cellStyle name="Финансовый 2" xfId="9" xr:uid="{00000000-0005-0000-0000-00000D000000}"/>
    <cellStyle name="Финансовый 2 2" xfId="12" xr:uid="{00000000-0005-0000-0000-00000E000000}"/>
    <cellStyle name="Финансовый 2 2 2" xfId="18" xr:uid="{00000000-0005-0000-0000-00000F000000}"/>
    <cellStyle name="Финансовый 2 3" xfId="15" xr:uid="{00000000-0005-0000-0000-000010000000}"/>
    <cellStyle name="Финансовый 3" xfId="10" xr:uid="{00000000-0005-0000-0000-000011000000}"/>
    <cellStyle name="Финансовый 3 2" xfId="16" xr:uid="{00000000-0005-0000-0000-000012000000}"/>
    <cellStyle name="Финансовый 3 2 2" xfId="6" xr:uid="{00000000-0005-0000-0000-000013000000}"/>
    <cellStyle name="Финансовый 3 2 2 2" xfId="19" xr:uid="{00000000-0005-0000-0000-000014000000}"/>
    <cellStyle name="Финансовый 4" xfId="8" xr:uid="{00000000-0005-0000-0000-000015000000}"/>
    <cellStyle name="Финансовый 5" xfId="13" xr:uid="{00000000-0005-0000-0000-000016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53"/>
  <sheetViews>
    <sheetView tabSelected="1" topLeftCell="A22" zoomScale="145" zoomScaleNormal="145" workbookViewId="0">
      <selection activeCell="C32" sqref="C32"/>
    </sheetView>
  </sheetViews>
  <sheetFormatPr defaultColWidth="9.140625" defaultRowHeight="15.75" x14ac:dyDescent="0.25"/>
  <cols>
    <col min="1" max="1" width="9.140625" style="2"/>
    <col min="2" max="2" width="9.28515625" style="2" customWidth="1"/>
    <col min="3" max="3" width="69.140625" style="2" customWidth="1"/>
    <col min="4" max="4" width="10.42578125" style="2" customWidth="1"/>
    <col min="5" max="5" width="10.28515625" style="2" customWidth="1"/>
    <col min="6" max="6" width="17.140625" style="2" hidden="1" customWidth="1"/>
    <col min="7" max="7" width="19.5703125" style="2" hidden="1" customWidth="1"/>
    <col min="8" max="9" width="30.5703125" style="20" customWidth="1"/>
    <col min="10" max="10" width="15.85546875" style="9" hidden="1" customWidth="1"/>
    <col min="11" max="11" width="20" style="4" hidden="1" customWidth="1"/>
    <col min="12" max="12" width="16" style="9" hidden="1" customWidth="1"/>
    <col min="13" max="13" width="20" style="4" hidden="1" customWidth="1"/>
    <col min="14" max="14" width="16" style="9" hidden="1" customWidth="1"/>
    <col min="15" max="15" width="20" style="4" hidden="1" customWidth="1"/>
    <col min="16" max="16" width="16" style="2" hidden="1" customWidth="1"/>
    <col min="17" max="17" width="20" style="2" hidden="1" customWidth="1"/>
    <col min="18" max="18" width="16" style="2" hidden="1" customWidth="1"/>
    <col min="19" max="19" width="20" style="2" hidden="1" customWidth="1"/>
    <col min="20" max="20" width="15.85546875" style="2" hidden="1" customWidth="1"/>
    <col min="21" max="21" width="20" style="25" hidden="1" customWidth="1"/>
    <col min="22" max="22" width="16" style="2" hidden="1" customWidth="1"/>
    <col min="23" max="23" width="20" style="2" hidden="1" customWidth="1"/>
    <col min="24" max="24" width="16" style="2" hidden="1" customWidth="1"/>
    <col min="25" max="25" width="20" style="2" hidden="1" customWidth="1"/>
    <col min="26" max="26" width="15.85546875" style="2" hidden="1" customWidth="1"/>
    <col min="27" max="27" width="20" style="25" hidden="1" customWidth="1"/>
    <col min="28" max="28" width="16" style="2" hidden="1" customWidth="1"/>
    <col min="29" max="29" width="20" style="2" hidden="1" customWidth="1"/>
    <col min="30" max="30" width="16" style="2" hidden="1" customWidth="1"/>
    <col min="31" max="31" width="20" style="2" hidden="1" customWidth="1"/>
    <col min="32" max="32" width="15.85546875" style="2" hidden="1" customWidth="1"/>
    <col min="33" max="33" width="20" style="25" hidden="1" customWidth="1"/>
    <col min="34" max="35" width="20" style="48" hidden="1" customWidth="1"/>
    <col min="36" max="36" width="15.85546875" style="9" hidden="1" customWidth="1"/>
    <col min="37" max="37" width="20" style="4" hidden="1" customWidth="1"/>
    <col min="38" max="38" width="16" style="9" hidden="1" customWidth="1"/>
    <col min="39" max="39" width="20" style="4" hidden="1" customWidth="1"/>
    <col min="40" max="40" width="16" style="9" hidden="1" customWidth="1"/>
    <col min="41" max="41" width="20" style="4" hidden="1" customWidth="1"/>
    <col min="42" max="42" width="16" style="2" hidden="1" customWidth="1"/>
    <col min="43" max="43" width="20" style="2" hidden="1" customWidth="1"/>
    <col min="44" max="44" width="16" style="2" hidden="1" customWidth="1"/>
    <col min="45" max="45" width="20" style="2" hidden="1" customWidth="1"/>
    <col min="46" max="46" width="15.85546875" style="2" hidden="1" customWidth="1"/>
    <col min="47" max="47" width="20" style="25" hidden="1" customWidth="1"/>
    <col min="48" max="48" width="16" style="2" hidden="1" customWidth="1"/>
    <col min="49" max="49" width="20" style="2" hidden="1" customWidth="1"/>
    <col min="50" max="50" width="16" style="2" hidden="1" customWidth="1"/>
    <col min="51" max="51" width="20" style="2" hidden="1" customWidth="1"/>
    <col min="52" max="52" width="15.85546875" style="2" hidden="1" customWidth="1"/>
    <col min="53" max="53" width="20" style="25" hidden="1" customWidth="1"/>
    <col min="54" max="54" width="16" style="2" hidden="1" customWidth="1"/>
    <col min="55" max="55" width="20" style="2" hidden="1" customWidth="1"/>
    <col min="56" max="56" width="16" style="2" hidden="1" customWidth="1"/>
    <col min="57" max="57" width="20" style="2" hidden="1" customWidth="1"/>
    <col min="58" max="58" width="15.85546875" style="2" hidden="1" customWidth="1"/>
    <col min="59" max="59" width="20" style="25" hidden="1" customWidth="1"/>
    <col min="60" max="61" width="20" style="48" hidden="1" customWidth="1"/>
    <col min="62" max="62" width="15.85546875" style="9" hidden="1" customWidth="1"/>
    <col min="63" max="63" width="20" style="4" hidden="1" customWidth="1"/>
    <col min="64" max="64" width="16" style="9" hidden="1" customWidth="1"/>
    <col min="65" max="65" width="20" style="4" hidden="1" customWidth="1"/>
    <col min="66" max="66" width="16" style="9" hidden="1" customWidth="1"/>
    <col min="67" max="67" width="20" style="4" hidden="1" customWidth="1"/>
    <col min="68" max="68" width="16" style="2" hidden="1" customWidth="1"/>
    <col min="69" max="69" width="20" style="2" hidden="1" customWidth="1"/>
    <col min="70" max="70" width="16" style="2" hidden="1" customWidth="1"/>
    <col min="71" max="71" width="20" style="2" hidden="1" customWidth="1"/>
    <col min="72" max="72" width="16.42578125" style="2" hidden="1" customWidth="1"/>
    <col min="73" max="73" width="20.140625" style="25" hidden="1" customWidth="1"/>
    <col min="74" max="74" width="16.42578125" style="2" hidden="1" customWidth="1"/>
    <col min="75" max="75" width="20.140625" style="2" hidden="1" customWidth="1"/>
    <col min="76" max="76" width="16.42578125" style="2" hidden="1" customWidth="1"/>
    <col min="77" max="77" width="20.140625" style="2" hidden="1" customWidth="1"/>
    <col min="78" max="16384" width="9.140625" style="2"/>
  </cols>
  <sheetData>
    <row r="1" spans="1:78" s="1" customFormat="1" x14ac:dyDescent="0.25">
      <c r="H1" s="33"/>
      <c r="I1" s="33"/>
      <c r="J1" s="6"/>
      <c r="K1" s="3"/>
      <c r="L1" s="6"/>
      <c r="M1" s="3"/>
      <c r="N1" s="6"/>
      <c r="U1" s="23"/>
      <c r="AA1" s="23"/>
      <c r="AG1" s="23"/>
      <c r="AH1" s="45"/>
      <c r="AI1" s="45"/>
      <c r="AJ1" s="6"/>
      <c r="AK1" s="3"/>
      <c r="AL1" s="6"/>
      <c r="AM1" s="3"/>
      <c r="AN1" s="6"/>
      <c r="AU1" s="23"/>
      <c r="BA1" s="23"/>
      <c r="BG1" s="23"/>
      <c r="BH1" s="45"/>
      <c r="BI1" s="45"/>
      <c r="BJ1" s="6"/>
      <c r="BK1" s="3"/>
      <c r="BL1" s="6"/>
      <c r="BM1" s="3"/>
      <c r="BN1" s="6"/>
      <c r="BU1" s="23"/>
    </row>
    <row r="2" spans="1:78" s="1" customFormat="1" ht="15.75" customHeight="1" x14ac:dyDescent="0.25">
      <c r="H2" s="88" t="s">
        <v>12</v>
      </c>
      <c r="I2" s="88"/>
      <c r="J2" s="12"/>
      <c r="K2" s="12"/>
      <c r="L2" s="12"/>
      <c r="M2" s="12"/>
      <c r="N2" s="12"/>
      <c r="O2" s="12"/>
      <c r="P2" s="12"/>
      <c r="Q2" s="12"/>
      <c r="R2" s="88"/>
      <c r="S2" s="88"/>
      <c r="T2" s="12"/>
      <c r="U2" s="12"/>
      <c r="V2" s="12"/>
      <c r="W2" s="12"/>
      <c r="X2" s="12"/>
      <c r="Y2" s="12"/>
      <c r="Z2" s="12"/>
      <c r="AA2" s="12"/>
      <c r="AB2" s="12"/>
      <c r="AC2" s="12"/>
      <c r="AD2" s="88"/>
      <c r="AE2" s="88"/>
      <c r="AF2" s="12"/>
      <c r="AG2" s="12"/>
      <c r="AH2" s="11"/>
      <c r="AI2" s="11"/>
      <c r="AJ2" s="12"/>
      <c r="AK2" s="12"/>
      <c r="AL2" s="12"/>
      <c r="AM2" s="12"/>
      <c r="AN2" s="12"/>
      <c r="AO2" s="12"/>
      <c r="AP2" s="12"/>
      <c r="AQ2" s="12"/>
      <c r="AR2" s="88"/>
      <c r="AS2" s="88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1"/>
      <c r="BI2" s="11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88" t="s">
        <v>12</v>
      </c>
      <c r="BU2" s="88"/>
    </row>
    <row r="3" spans="1:78" s="1" customFormat="1" ht="15.75" customHeight="1" x14ac:dyDescent="0.25">
      <c r="H3" s="88" t="s">
        <v>5</v>
      </c>
      <c r="I3" s="88"/>
      <c r="J3" s="12"/>
      <c r="K3" s="12"/>
      <c r="L3" s="12"/>
      <c r="M3" s="12"/>
      <c r="N3" s="12"/>
      <c r="O3" s="12"/>
      <c r="P3" s="12"/>
      <c r="Q3" s="12"/>
      <c r="R3" s="89"/>
      <c r="S3" s="89"/>
      <c r="T3" s="12"/>
      <c r="U3" s="12"/>
      <c r="V3" s="12"/>
      <c r="W3" s="12"/>
      <c r="X3" s="12"/>
      <c r="Y3" s="12"/>
      <c r="Z3" s="12"/>
      <c r="AA3" s="12"/>
      <c r="AB3" s="12"/>
      <c r="AC3" s="12"/>
      <c r="AD3" s="89"/>
      <c r="AE3" s="89"/>
      <c r="AF3" s="12"/>
      <c r="AG3" s="12"/>
      <c r="AH3" s="11"/>
      <c r="AI3" s="11"/>
      <c r="AJ3" s="12"/>
      <c r="AK3" s="12"/>
      <c r="AL3" s="12"/>
      <c r="AM3" s="12"/>
      <c r="AN3" s="12"/>
      <c r="AO3" s="12"/>
      <c r="AP3" s="12"/>
      <c r="AQ3" s="12"/>
      <c r="AR3" s="89"/>
      <c r="AS3" s="89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1"/>
      <c r="BI3" s="11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88" t="s">
        <v>5</v>
      </c>
      <c r="BU3" s="88"/>
    </row>
    <row r="4" spans="1:78" s="1" customFormat="1" ht="15.75" customHeight="1" x14ac:dyDescent="0.25">
      <c r="H4" s="87" t="s">
        <v>23</v>
      </c>
      <c r="I4" s="87"/>
      <c r="J4" s="13"/>
      <c r="K4" s="13"/>
      <c r="L4" s="13"/>
      <c r="M4" s="13"/>
      <c r="N4" s="13"/>
      <c r="O4" s="13"/>
      <c r="P4" s="13"/>
      <c r="Q4" s="13"/>
      <c r="R4" s="90"/>
      <c r="S4" s="90"/>
      <c r="T4" s="12"/>
      <c r="U4" s="12"/>
      <c r="V4" s="12"/>
      <c r="W4" s="12"/>
      <c r="X4" s="12"/>
      <c r="Y4" s="12"/>
      <c r="Z4" s="12"/>
      <c r="AA4" s="12"/>
      <c r="AB4" s="13"/>
      <c r="AC4" s="13"/>
      <c r="AD4" s="90"/>
      <c r="AE4" s="90"/>
      <c r="AF4" s="13"/>
      <c r="AG4" s="13"/>
      <c r="AH4" s="46"/>
      <c r="AI4" s="46"/>
      <c r="AJ4" s="13"/>
      <c r="AK4" s="13"/>
      <c r="AL4" s="13"/>
      <c r="AM4" s="13"/>
      <c r="AN4" s="13"/>
      <c r="AO4" s="13"/>
      <c r="AP4" s="13"/>
      <c r="AQ4" s="13"/>
      <c r="AR4" s="90"/>
      <c r="AS4" s="90"/>
      <c r="AT4" s="12"/>
      <c r="AU4" s="12"/>
      <c r="AV4" s="12"/>
      <c r="AW4" s="12"/>
      <c r="AX4" s="12"/>
      <c r="AY4" s="12"/>
      <c r="AZ4" s="12"/>
      <c r="BA4" s="12"/>
      <c r="BB4" s="13"/>
      <c r="BC4" s="12"/>
      <c r="BD4" s="12"/>
      <c r="BE4" s="12"/>
      <c r="BF4" s="12"/>
      <c r="BG4" s="12"/>
      <c r="BH4" s="46"/>
      <c r="BI4" s="46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87" t="s">
        <v>23</v>
      </c>
      <c r="BU4" s="87"/>
    </row>
    <row r="5" spans="1:78" s="1" customFormat="1" x14ac:dyDescent="0.25">
      <c r="H5" s="19"/>
      <c r="I5" s="19"/>
      <c r="J5" s="6"/>
      <c r="K5" s="3"/>
      <c r="L5" s="6"/>
      <c r="M5" s="3"/>
      <c r="N5" s="6"/>
      <c r="O5" s="3"/>
      <c r="U5" s="23"/>
      <c r="AA5" s="23"/>
      <c r="AG5" s="23"/>
      <c r="AH5" s="45"/>
      <c r="AI5" s="45"/>
      <c r="AJ5" s="6"/>
      <c r="AK5" s="3"/>
      <c r="AL5" s="6"/>
      <c r="AM5" s="3"/>
      <c r="AN5" s="6"/>
      <c r="AO5" s="3"/>
      <c r="AU5" s="23"/>
      <c r="BA5" s="23"/>
      <c r="BG5" s="23"/>
      <c r="BH5" s="45"/>
      <c r="BI5" s="45"/>
      <c r="BJ5" s="6"/>
      <c r="BK5" s="3"/>
      <c r="BL5" s="6"/>
      <c r="BM5" s="3"/>
      <c r="BN5" s="6"/>
      <c r="BO5" s="3"/>
      <c r="BU5" s="23"/>
    </row>
    <row r="6" spans="1:78" s="1" customFormat="1" ht="17.45" customHeight="1" x14ac:dyDescent="0.25">
      <c r="A6" s="91" t="s">
        <v>84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</row>
    <row r="7" spans="1:78" s="1" customFormat="1" ht="63" customHeight="1" x14ac:dyDescent="0.25">
      <c r="A7" s="91" t="s">
        <v>102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</row>
    <row r="8" spans="1:78" s="10" customFormat="1" ht="32.25" customHeight="1" x14ac:dyDescent="0.25">
      <c r="B8" s="102" t="s">
        <v>85</v>
      </c>
      <c r="C8" s="102" t="s">
        <v>1</v>
      </c>
      <c r="D8" s="103" t="s">
        <v>0</v>
      </c>
      <c r="E8" s="104" t="s">
        <v>2</v>
      </c>
      <c r="F8" s="103" t="s">
        <v>86</v>
      </c>
      <c r="G8" s="103" t="s">
        <v>87</v>
      </c>
      <c r="H8" s="95" t="s">
        <v>9</v>
      </c>
      <c r="I8" s="95"/>
      <c r="J8" s="96" t="s">
        <v>13</v>
      </c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7"/>
      <c r="AJ8" s="98" t="s">
        <v>14</v>
      </c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7"/>
      <c r="BJ8" s="99" t="s">
        <v>24</v>
      </c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100" t="s">
        <v>68</v>
      </c>
      <c r="BY8" s="101"/>
    </row>
    <row r="9" spans="1:78" s="1" customFormat="1" ht="20.25" customHeight="1" x14ac:dyDescent="0.25">
      <c r="B9" s="102"/>
      <c r="C9" s="102"/>
      <c r="D9" s="103"/>
      <c r="E9" s="104"/>
      <c r="F9" s="103"/>
      <c r="G9" s="103"/>
      <c r="H9" s="57" t="s">
        <v>10</v>
      </c>
      <c r="I9" s="57" t="s">
        <v>11</v>
      </c>
      <c r="J9" s="38" t="s">
        <v>8</v>
      </c>
      <c r="K9" s="15" t="s">
        <v>3</v>
      </c>
      <c r="L9" s="14" t="s">
        <v>8</v>
      </c>
      <c r="M9" s="15" t="s">
        <v>3</v>
      </c>
      <c r="N9" s="14" t="s">
        <v>8</v>
      </c>
      <c r="O9" s="15" t="s">
        <v>3</v>
      </c>
      <c r="P9" s="14" t="s">
        <v>8</v>
      </c>
      <c r="Q9" s="15" t="s">
        <v>3</v>
      </c>
      <c r="R9" s="14" t="s">
        <v>8</v>
      </c>
      <c r="S9" s="15" t="s">
        <v>3</v>
      </c>
      <c r="T9" s="14" t="s">
        <v>8</v>
      </c>
      <c r="U9" s="15" t="s">
        <v>3</v>
      </c>
      <c r="V9" s="14" t="s">
        <v>8</v>
      </c>
      <c r="W9" s="15" t="s">
        <v>3</v>
      </c>
      <c r="X9" s="14" t="s">
        <v>8</v>
      </c>
      <c r="Y9" s="15" t="s">
        <v>3</v>
      </c>
      <c r="Z9" s="14" t="s">
        <v>8</v>
      </c>
      <c r="AA9" s="15" t="s">
        <v>3</v>
      </c>
      <c r="AB9" s="14" t="s">
        <v>8</v>
      </c>
      <c r="AC9" s="15" t="s">
        <v>3</v>
      </c>
      <c r="AD9" s="14" t="s">
        <v>8</v>
      </c>
      <c r="AE9" s="15" t="s">
        <v>3</v>
      </c>
      <c r="AF9" s="14" t="s">
        <v>8</v>
      </c>
      <c r="AG9" s="35" t="s">
        <v>3</v>
      </c>
      <c r="AH9" s="41" t="s">
        <v>8</v>
      </c>
      <c r="AI9" s="42" t="s">
        <v>3</v>
      </c>
      <c r="AJ9" s="38" t="s">
        <v>8</v>
      </c>
      <c r="AK9" s="15" t="s">
        <v>3</v>
      </c>
      <c r="AL9" s="14" t="s">
        <v>8</v>
      </c>
      <c r="AM9" s="15" t="s">
        <v>3</v>
      </c>
      <c r="AN9" s="14" t="s">
        <v>8</v>
      </c>
      <c r="AO9" s="15" t="s">
        <v>3</v>
      </c>
      <c r="AP9" s="14" t="s">
        <v>8</v>
      </c>
      <c r="AQ9" s="15" t="s">
        <v>3</v>
      </c>
      <c r="AR9" s="14" t="s">
        <v>8</v>
      </c>
      <c r="AS9" s="15" t="s">
        <v>3</v>
      </c>
      <c r="AT9" s="14" t="s">
        <v>8</v>
      </c>
      <c r="AU9" s="15" t="s">
        <v>3</v>
      </c>
      <c r="AV9" s="14" t="s">
        <v>8</v>
      </c>
      <c r="AW9" s="15" t="s">
        <v>3</v>
      </c>
      <c r="AX9" s="14" t="s">
        <v>8</v>
      </c>
      <c r="AY9" s="15" t="s">
        <v>3</v>
      </c>
      <c r="AZ9" s="14" t="s">
        <v>8</v>
      </c>
      <c r="BA9" s="15" t="s">
        <v>3</v>
      </c>
      <c r="BB9" s="14" t="s">
        <v>8</v>
      </c>
      <c r="BC9" s="15" t="s">
        <v>3</v>
      </c>
      <c r="BD9" s="14" t="s">
        <v>8</v>
      </c>
      <c r="BE9" s="15" t="s">
        <v>3</v>
      </c>
      <c r="BF9" s="14" t="s">
        <v>8</v>
      </c>
      <c r="BG9" s="15" t="s">
        <v>3</v>
      </c>
      <c r="BH9" s="41" t="s">
        <v>8</v>
      </c>
      <c r="BI9" s="42" t="s">
        <v>3</v>
      </c>
      <c r="BJ9" s="14" t="s">
        <v>8</v>
      </c>
      <c r="BK9" s="15" t="s">
        <v>3</v>
      </c>
      <c r="BL9" s="14" t="s">
        <v>8</v>
      </c>
      <c r="BM9" s="15" t="s">
        <v>3</v>
      </c>
      <c r="BN9" s="14" t="s">
        <v>8</v>
      </c>
      <c r="BO9" s="15" t="s">
        <v>3</v>
      </c>
      <c r="BP9" s="14" t="s">
        <v>8</v>
      </c>
      <c r="BQ9" s="15" t="s">
        <v>3</v>
      </c>
      <c r="BR9" s="14" t="s">
        <v>8</v>
      </c>
      <c r="BS9" s="15" t="s">
        <v>3</v>
      </c>
      <c r="BT9" s="14" t="s">
        <v>8</v>
      </c>
      <c r="BU9" s="35" t="s">
        <v>3</v>
      </c>
      <c r="BV9" s="14" t="s">
        <v>8</v>
      </c>
      <c r="BW9" s="35" t="s">
        <v>3</v>
      </c>
      <c r="BX9" s="14" t="s">
        <v>8</v>
      </c>
      <c r="BY9" s="35" t="s">
        <v>3</v>
      </c>
    </row>
    <row r="10" spans="1:78" s="1" customFormat="1" ht="21.75" customHeight="1" x14ac:dyDescent="0.25">
      <c r="B10" s="58" t="s">
        <v>88</v>
      </c>
      <c r="C10" s="58" t="s">
        <v>64</v>
      </c>
      <c r="D10" s="58" t="s">
        <v>63</v>
      </c>
      <c r="E10" s="58" t="s">
        <v>62</v>
      </c>
      <c r="F10" s="58" t="s">
        <v>71</v>
      </c>
      <c r="G10" s="58" t="s">
        <v>72</v>
      </c>
      <c r="H10" s="58">
        <v>5</v>
      </c>
      <c r="I10" s="58">
        <v>6</v>
      </c>
      <c r="J10" s="56">
        <v>9</v>
      </c>
      <c r="K10" s="30">
        <v>10</v>
      </c>
      <c r="L10" s="30">
        <v>11</v>
      </c>
      <c r="M10" s="30">
        <v>12</v>
      </c>
      <c r="N10" s="30">
        <v>13</v>
      </c>
      <c r="O10" s="30">
        <v>14</v>
      </c>
      <c r="P10" s="30">
        <v>15</v>
      </c>
      <c r="Q10" s="30">
        <v>16</v>
      </c>
      <c r="R10" s="30">
        <v>17</v>
      </c>
      <c r="S10" s="30">
        <v>18</v>
      </c>
      <c r="T10" s="30">
        <v>19</v>
      </c>
      <c r="U10" s="30">
        <v>20</v>
      </c>
      <c r="V10" s="30">
        <v>21</v>
      </c>
      <c r="W10" s="30">
        <v>22</v>
      </c>
      <c r="X10" s="30">
        <v>23</v>
      </c>
      <c r="Y10" s="30">
        <v>24</v>
      </c>
      <c r="Z10" s="30">
        <v>25</v>
      </c>
      <c r="AA10" s="30">
        <v>26</v>
      </c>
      <c r="AB10" s="30">
        <v>27</v>
      </c>
      <c r="AC10" s="30">
        <v>28</v>
      </c>
      <c r="AD10" s="30">
        <v>29</v>
      </c>
      <c r="AE10" s="30">
        <v>30</v>
      </c>
      <c r="AF10" s="30">
        <v>31</v>
      </c>
      <c r="AG10" s="30">
        <v>32</v>
      </c>
      <c r="AH10" s="30">
        <v>33</v>
      </c>
      <c r="AI10" s="30">
        <v>34</v>
      </c>
      <c r="AJ10" s="30">
        <v>35</v>
      </c>
      <c r="AK10" s="30">
        <v>36</v>
      </c>
      <c r="AL10" s="30">
        <v>37</v>
      </c>
      <c r="AM10" s="30">
        <v>38</v>
      </c>
      <c r="AN10" s="30">
        <v>39</v>
      </c>
      <c r="AO10" s="30">
        <v>40</v>
      </c>
      <c r="AP10" s="30">
        <v>41</v>
      </c>
      <c r="AQ10" s="30">
        <v>42</v>
      </c>
      <c r="AR10" s="30">
        <v>43</v>
      </c>
      <c r="AS10" s="30">
        <v>44</v>
      </c>
      <c r="AT10" s="30">
        <v>45</v>
      </c>
      <c r="AU10" s="30">
        <v>46</v>
      </c>
      <c r="AV10" s="30">
        <v>47</v>
      </c>
      <c r="AW10" s="30">
        <v>48</v>
      </c>
      <c r="AX10" s="30">
        <v>49</v>
      </c>
      <c r="AY10" s="30">
        <v>50</v>
      </c>
      <c r="AZ10" s="30">
        <v>51</v>
      </c>
      <c r="BA10" s="30">
        <v>52</v>
      </c>
      <c r="BB10" s="30">
        <v>53</v>
      </c>
      <c r="BC10" s="30">
        <v>54</v>
      </c>
      <c r="BD10" s="30">
        <v>55</v>
      </c>
      <c r="BE10" s="30">
        <v>56</v>
      </c>
      <c r="BF10" s="30">
        <v>57</v>
      </c>
      <c r="BG10" s="30">
        <v>58</v>
      </c>
      <c r="BH10" s="30">
        <v>59</v>
      </c>
      <c r="BI10" s="30">
        <v>60</v>
      </c>
      <c r="BJ10" s="30">
        <v>61</v>
      </c>
      <c r="BK10" s="30">
        <v>62</v>
      </c>
      <c r="BL10" s="30">
        <v>63</v>
      </c>
      <c r="BM10" s="30">
        <v>64</v>
      </c>
      <c r="BN10" s="30">
        <v>65</v>
      </c>
      <c r="BO10" s="30">
        <v>66</v>
      </c>
      <c r="BP10" s="30">
        <v>67</v>
      </c>
      <c r="BQ10" s="30">
        <v>68</v>
      </c>
      <c r="BR10" s="30">
        <v>69</v>
      </c>
      <c r="BS10" s="30">
        <v>70</v>
      </c>
      <c r="BT10" s="30">
        <v>71</v>
      </c>
      <c r="BU10" s="49">
        <v>72</v>
      </c>
      <c r="BV10" s="49">
        <v>73</v>
      </c>
      <c r="BW10" s="49">
        <v>74</v>
      </c>
      <c r="BX10" s="49">
        <v>75</v>
      </c>
      <c r="BY10" s="49">
        <v>76</v>
      </c>
    </row>
    <row r="11" spans="1:78" s="8" customFormat="1" ht="34.9" customHeight="1" collapsed="1" x14ac:dyDescent="0.25">
      <c r="B11" s="92" t="s">
        <v>7</v>
      </c>
      <c r="C11" s="93"/>
      <c r="D11" s="93"/>
      <c r="E11" s="93"/>
      <c r="F11" s="93"/>
      <c r="G11" s="93"/>
      <c r="H11" s="93"/>
      <c r="I11" s="94"/>
      <c r="J11" s="39"/>
      <c r="K11" s="21"/>
      <c r="L11" s="16"/>
      <c r="M11" s="21"/>
      <c r="N11" s="16"/>
      <c r="O11" s="21"/>
      <c r="P11" s="16"/>
      <c r="Q11" s="21"/>
      <c r="R11" s="16"/>
      <c r="S11" s="21"/>
      <c r="T11" s="16"/>
      <c r="U11" s="21"/>
      <c r="V11" s="16"/>
      <c r="W11" s="21"/>
      <c r="X11" s="16"/>
      <c r="Y11" s="21"/>
      <c r="Z11" s="16"/>
      <c r="AA11" s="21"/>
      <c r="AB11" s="16"/>
      <c r="AC11" s="21"/>
      <c r="AD11" s="16"/>
      <c r="AE11" s="21"/>
      <c r="AF11" s="16"/>
      <c r="AG11" s="36"/>
      <c r="AH11" s="34">
        <f>J11+L11+N11+P11+R11+T11+V11+X11+Z11+AB11+AD11+AF11</f>
        <v>0</v>
      </c>
      <c r="AI11" s="34">
        <f>K11+M11+O11+Q11+S11+U11+W11+Y11+AA11+AC11+AE11+AG11</f>
        <v>0</v>
      </c>
      <c r="AJ11" s="39"/>
      <c r="AK11" s="21"/>
      <c r="AL11" s="16"/>
      <c r="AM11" s="21"/>
      <c r="AN11" s="16"/>
      <c r="AO11" s="21"/>
      <c r="AP11" s="16"/>
      <c r="AQ11" s="21"/>
      <c r="AR11" s="16"/>
      <c r="AS11" s="21"/>
      <c r="AT11" s="16"/>
      <c r="AU11" s="21"/>
      <c r="AV11" s="16"/>
      <c r="AW11" s="21"/>
      <c r="AX11" s="16"/>
      <c r="AY11" s="21"/>
      <c r="AZ11" s="16"/>
      <c r="BA11" s="21"/>
      <c r="BB11" s="16"/>
      <c r="BC11" s="21"/>
      <c r="BD11" s="16"/>
      <c r="BE11" s="21"/>
      <c r="BF11" s="16"/>
      <c r="BG11" s="21"/>
      <c r="BH11" s="34">
        <f>AJ11+AL11+AN11+AP11+AR11+AT11+AV11+AX11+AZ11+BB11+BD11+BF11</f>
        <v>0</v>
      </c>
      <c r="BI11" s="34">
        <f>AK11+AM11+AO11+AQ11+AS11+AU11+AW11+AY11+BA11+BC11+BE11+BG11</f>
        <v>0</v>
      </c>
      <c r="BJ11" s="16"/>
      <c r="BK11" s="21"/>
      <c r="BL11" s="16"/>
      <c r="BM11" s="21"/>
      <c r="BN11" s="16"/>
      <c r="BO11" s="21"/>
      <c r="BP11" s="16"/>
      <c r="BQ11" s="21"/>
      <c r="BR11" s="16"/>
      <c r="BS11" s="21"/>
      <c r="BT11" s="16"/>
      <c r="BU11" s="36"/>
      <c r="BV11" s="50">
        <f>BJ11+BL11+BN11+BP11+BR11+BT11</f>
        <v>0</v>
      </c>
      <c r="BW11" s="50">
        <f>BK11+BM11+BO11+BQ11+BS11+BU11</f>
        <v>0</v>
      </c>
      <c r="BX11" s="50">
        <f>BV11+BH11+AH11</f>
        <v>0</v>
      </c>
      <c r="BY11" s="50">
        <f>BW11+BI11+AI11</f>
        <v>0</v>
      </c>
    </row>
    <row r="12" spans="1:78" s="8" customFormat="1" ht="31.5" customHeight="1" x14ac:dyDescent="0.25">
      <c r="B12" s="70"/>
      <c r="C12" s="79" t="s">
        <v>103</v>
      </c>
      <c r="D12" s="77"/>
      <c r="E12" s="77"/>
      <c r="F12" s="77"/>
      <c r="G12" s="77"/>
      <c r="H12" s="77"/>
      <c r="I12" s="77"/>
      <c r="J12" s="40"/>
      <c r="K12" s="29"/>
      <c r="L12" s="28"/>
      <c r="M12" s="29"/>
      <c r="N12" s="28"/>
      <c r="O12" s="29"/>
      <c r="P12" s="28"/>
      <c r="Q12" s="29"/>
      <c r="R12" s="28"/>
      <c r="S12" s="29"/>
      <c r="T12" s="28"/>
      <c r="U12" s="29"/>
      <c r="V12" s="28"/>
      <c r="W12" s="29"/>
      <c r="X12" s="28"/>
      <c r="Y12" s="29"/>
      <c r="Z12" s="28"/>
      <c r="AA12" s="29"/>
      <c r="AB12" s="28"/>
      <c r="AC12" s="29"/>
      <c r="AD12" s="28"/>
      <c r="AE12" s="29"/>
      <c r="AF12" s="28"/>
      <c r="AG12" s="37"/>
      <c r="AH12" s="34">
        <f t="shared" ref="AH12:AI13" si="0">J12+L12+N12+P12+R12+T12+V12+X12+Z12+AB12+AD12+AF12</f>
        <v>0</v>
      </c>
      <c r="AI12" s="34">
        <f t="shared" si="0"/>
        <v>0</v>
      </c>
      <c r="AJ12" s="40"/>
      <c r="AK12" s="29"/>
      <c r="AL12" s="28"/>
      <c r="AM12" s="29"/>
      <c r="AN12" s="28"/>
      <c r="AO12" s="29"/>
      <c r="AP12" s="28"/>
      <c r="AQ12" s="29"/>
      <c r="AR12" s="28"/>
      <c r="AS12" s="29"/>
      <c r="AT12" s="28"/>
      <c r="AU12" s="29"/>
      <c r="AV12" s="28"/>
      <c r="AW12" s="29"/>
      <c r="AX12" s="28"/>
      <c r="AY12" s="29"/>
      <c r="AZ12" s="28"/>
      <c r="BA12" s="29"/>
      <c r="BB12" s="28"/>
      <c r="BC12" s="29"/>
      <c r="BD12" s="28"/>
      <c r="BE12" s="29"/>
      <c r="BF12" s="28"/>
      <c r="BG12" s="29"/>
      <c r="BH12" s="34">
        <f t="shared" ref="BH12:BI41" si="1">AJ12+AL12+AN12+AP12+AR12+AT12+AV12+AX12+AZ12+BB12+BD12+BF12</f>
        <v>0</v>
      </c>
      <c r="BI12" s="34">
        <f t="shared" si="1"/>
        <v>0</v>
      </c>
      <c r="BJ12" s="28"/>
      <c r="BK12" s="29"/>
      <c r="BL12" s="28"/>
      <c r="BM12" s="29"/>
      <c r="BN12" s="28"/>
      <c r="BO12" s="29"/>
      <c r="BP12" s="28"/>
      <c r="BQ12" s="29"/>
      <c r="BR12" s="28"/>
      <c r="BS12" s="29"/>
      <c r="BT12" s="28"/>
      <c r="BU12" s="37"/>
      <c r="BV12" s="50">
        <f t="shared" ref="BV12:BW21" si="2">BJ12+BL12+BN12+BP12+BR12+BT12</f>
        <v>0</v>
      </c>
      <c r="BW12" s="50">
        <f t="shared" si="2"/>
        <v>0</v>
      </c>
      <c r="BX12" s="50">
        <f t="shared" ref="BX12:BY41" si="3">BV12+BH12+AH12</f>
        <v>0</v>
      </c>
      <c r="BY12" s="50">
        <f t="shared" si="3"/>
        <v>0</v>
      </c>
    </row>
    <row r="13" spans="1:78" s="8" customFormat="1" x14ac:dyDescent="0.25">
      <c r="B13" s="70" t="s">
        <v>15</v>
      </c>
      <c r="C13" s="71" t="s">
        <v>20</v>
      </c>
      <c r="D13" s="77"/>
      <c r="E13" s="77"/>
      <c r="F13" s="77"/>
      <c r="G13" s="77"/>
      <c r="H13" s="77"/>
      <c r="I13" s="77"/>
      <c r="J13" s="40"/>
      <c r="K13" s="29"/>
      <c r="L13" s="28"/>
      <c r="M13" s="29"/>
      <c r="N13" s="28"/>
      <c r="O13" s="29"/>
      <c r="P13" s="28"/>
      <c r="Q13" s="29"/>
      <c r="R13" s="28"/>
      <c r="S13" s="29"/>
      <c r="T13" s="28"/>
      <c r="U13" s="29"/>
      <c r="V13" s="28"/>
      <c r="W13" s="29"/>
      <c r="X13" s="28"/>
      <c r="Y13" s="29"/>
      <c r="Z13" s="28"/>
      <c r="AA13" s="29"/>
      <c r="AB13" s="28"/>
      <c r="AC13" s="29"/>
      <c r="AD13" s="28"/>
      <c r="AE13" s="29"/>
      <c r="AF13" s="28"/>
      <c r="AG13" s="37"/>
      <c r="AH13" s="34">
        <f t="shared" si="0"/>
        <v>0</v>
      </c>
      <c r="AI13" s="34">
        <f t="shared" si="0"/>
        <v>0</v>
      </c>
      <c r="AJ13" s="40"/>
      <c r="AK13" s="29"/>
      <c r="AL13" s="28"/>
      <c r="AM13" s="29"/>
      <c r="AN13" s="28"/>
      <c r="AO13" s="29"/>
      <c r="AP13" s="28"/>
      <c r="AQ13" s="29"/>
      <c r="AR13" s="28"/>
      <c r="AS13" s="29"/>
      <c r="AT13" s="28"/>
      <c r="AU13" s="29"/>
      <c r="AV13" s="28"/>
      <c r="AW13" s="29"/>
      <c r="AX13" s="28"/>
      <c r="AY13" s="29"/>
      <c r="AZ13" s="28"/>
      <c r="BA13" s="29"/>
      <c r="BB13" s="28"/>
      <c r="BC13" s="29"/>
      <c r="BD13" s="28"/>
      <c r="BE13" s="29"/>
      <c r="BF13" s="28"/>
      <c r="BG13" s="29"/>
      <c r="BH13" s="34">
        <f t="shared" si="1"/>
        <v>0</v>
      </c>
      <c r="BI13" s="34">
        <f t="shared" si="1"/>
        <v>0</v>
      </c>
      <c r="BJ13" s="28"/>
      <c r="BK13" s="29"/>
      <c r="BL13" s="28"/>
      <c r="BM13" s="29"/>
      <c r="BN13" s="28"/>
      <c r="BO13" s="29"/>
      <c r="BP13" s="28"/>
      <c r="BQ13" s="29"/>
      <c r="BR13" s="28"/>
      <c r="BS13" s="29"/>
      <c r="BT13" s="28"/>
      <c r="BU13" s="37"/>
      <c r="BV13" s="50">
        <f t="shared" si="2"/>
        <v>0</v>
      </c>
      <c r="BW13" s="50">
        <f t="shared" si="2"/>
        <v>0</v>
      </c>
      <c r="BX13" s="50">
        <f t="shared" si="3"/>
        <v>0</v>
      </c>
      <c r="BY13" s="50">
        <f t="shared" si="3"/>
        <v>0</v>
      </c>
    </row>
    <row r="14" spans="1:78" s="22" customFormat="1" x14ac:dyDescent="0.25">
      <c r="B14" s="59" t="s">
        <v>42</v>
      </c>
      <c r="C14" s="51" t="s">
        <v>73</v>
      </c>
      <c r="D14" s="52" t="s">
        <v>26</v>
      </c>
      <c r="E14" s="64">
        <v>1</v>
      </c>
      <c r="F14" s="65">
        <f>G14/E14</f>
        <v>33342870.309999999</v>
      </c>
      <c r="G14" s="65">
        <v>33342870.309999999</v>
      </c>
      <c r="H14" s="60" t="s">
        <v>97</v>
      </c>
      <c r="I14" s="60">
        <v>45046</v>
      </c>
      <c r="J14" s="39"/>
      <c r="K14" s="21"/>
      <c r="L14" s="16"/>
      <c r="M14" s="21"/>
      <c r="N14" s="16"/>
      <c r="O14" s="21"/>
      <c r="P14" s="16"/>
      <c r="Q14" s="21"/>
      <c r="R14" s="16">
        <v>1</v>
      </c>
      <c r="S14" s="21" t="e">
        <f>#REF!</f>
        <v>#REF!</v>
      </c>
      <c r="T14" s="16"/>
      <c r="U14" s="21"/>
      <c r="V14" s="16"/>
      <c r="W14" s="21"/>
      <c r="X14" s="16"/>
      <c r="Y14" s="21"/>
      <c r="Z14" s="16"/>
      <c r="AA14" s="21"/>
      <c r="AB14" s="16"/>
      <c r="AC14" s="21"/>
      <c r="AD14" s="16"/>
      <c r="AE14" s="21"/>
      <c r="AF14" s="16"/>
      <c r="AG14" s="36"/>
      <c r="AH14" s="34">
        <f t="shared" ref="AH14:AI41" si="4">J14+L14+N14+P14+R14+T14+V14+X14+Z14+AB14+AD14+AF14</f>
        <v>1</v>
      </c>
      <c r="AI14" s="34" t="e">
        <f t="shared" si="4"/>
        <v>#REF!</v>
      </c>
      <c r="AJ14" s="39"/>
      <c r="AK14" s="21"/>
      <c r="AL14" s="16"/>
      <c r="AM14" s="21"/>
      <c r="AN14" s="16"/>
      <c r="AO14" s="21"/>
      <c r="AP14" s="16"/>
      <c r="AQ14" s="21"/>
      <c r="AR14" s="16"/>
      <c r="AS14" s="21"/>
      <c r="AT14" s="16"/>
      <c r="AU14" s="21"/>
      <c r="AV14" s="16"/>
      <c r="AW14" s="21"/>
      <c r="AX14" s="16"/>
      <c r="AY14" s="21"/>
      <c r="AZ14" s="16"/>
      <c r="BA14" s="21"/>
      <c r="BB14" s="16"/>
      <c r="BC14" s="21"/>
      <c r="BD14" s="16"/>
      <c r="BE14" s="21"/>
      <c r="BF14" s="16"/>
      <c r="BG14" s="21"/>
      <c r="BH14" s="34">
        <f t="shared" si="1"/>
        <v>0</v>
      </c>
      <c r="BI14" s="34">
        <f t="shared" si="1"/>
        <v>0</v>
      </c>
      <c r="BJ14" s="16"/>
      <c r="BK14" s="21"/>
      <c r="BL14" s="16"/>
      <c r="BM14" s="21"/>
      <c r="BN14" s="16"/>
      <c r="BO14" s="21"/>
      <c r="BP14" s="16"/>
      <c r="BQ14" s="21"/>
      <c r="BR14" s="16"/>
      <c r="BS14" s="21"/>
      <c r="BT14" s="16"/>
      <c r="BU14" s="36"/>
      <c r="BV14" s="50">
        <f t="shared" si="2"/>
        <v>0</v>
      </c>
      <c r="BW14" s="50">
        <f t="shared" si="2"/>
        <v>0</v>
      </c>
      <c r="BX14" s="50">
        <f t="shared" si="3"/>
        <v>1</v>
      </c>
      <c r="BY14" s="50" t="e">
        <f t="shared" si="3"/>
        <v>#REF!</v>
      </c>
    </row>
    <row r="15" spans="1:78" s="22" customFormat="1" x14ac:dyDescent="0.25">
      <c r="B15" s="59" t="s">
        <v>43</v>
      </c>
      <c r="C15" s="51" t="s">
        <v>74</v>
      </c>
      <c r="D15" s="52" t="s">
        <v>26</v>
      </c>
      <c r="E15" s="66">
        <v>1</v>
      </c>
      <c r="F15" s="65">
        <f t="shared" ref="F15:F17" si="5">G15/E15</f>
        <v>1832883.52</v>
      </c>
      <c r="G15" s="67">
        <v>1832883.52</v>
      </c>
      <c r="H15" s="60" t="s">
        <v>97</v>
      </c>
      <c r="I15" s="60">
        <v>45107</v>
      </c>
      <c r="J15" s="39"/>
      <c r="K15" s="21"/>
      <c r="L15" s="16"/>
      <c r="M15" s="21"/>
      <c r="N15" s="16"/>
      <c r="O15" s="21"/>
      <c r="P15" s="16"/>
      <c r="Q15" s="21"/>
      <c r="R15" s="16"/>
      <c r="S15" s="21"/>
      <c r="T15" s="16"/>
      <c r="U15" s="21"/>
      <c r="V15" s="16">
        <v>1</v>
      </c>
      <c r="W15" s="21" t="e">
        <f>#REF!</f>
        <v>#REF!</v>
      </c>
      <c r="X15" s="16"/>
      <c r="Y15" s="21"/>
      <c r="Z15" s="16"/>
      <c r="AA15" s="21"/>
      <c r="AB15" s="16"/>
      <c r="AC15" s="21"/>
      <c r="AD15" s="16"/>
      <c r="AE15" s="21"/>
      <c r="AF15" s="16"/>
      <c r="AG15" s="36"/>
      <c r="AH15" s="34">
        <f t="shared" si="4"/>
        <v>1</v>
      </c>
      <c r="AI15" s="34" t="e">
        <f t="shared" si="4"/>
        <v>#REF!</v>
      </c>
      <c r="AJ15" s="39"/>
      <c r="AK15" s="21"/>
      <c r="AL15" s="16"/>
      <c r="AM15" s="21"/>
      <c r="AN15" s="16"/>
      <c r="AO15" s="21"/>
      <c r="AP15" s="16"/>
      <c r="AQ15" s="21"/>
      <c r="AR15" s="16"/>
      <c r="AS15" s="21"/>
      <c r="AT15" s="16"/>
      <c r="AU15" s="21"/>
      <c r="AV15" s="16"/>
      <c r="AW15" s="21"/>
      <c r="AX15" s="16"/>
      <c r="AY15" s="21"/>
      <c r="AZ15" s="16"/>
      <c r="BA15" s="21"/>
      <c r="BB15" s="16"/>
      <c r="BC15" s="21"/>
      <c r="BD15" s="16"/>
      <c r="BE15" s="21"/>
      <c r="BF15" s="16"/>
      <c r="BG15" s="21"/>
      <c r="BH15" s="34">
        <f t="shared" si="1"/>
        <v>0</v>
      </c>
      <c r="BI15" s="34">
        <f t="shared" si="1"/>
        <v>0</v>
      </c>
      <c r="BJ15" s="16"/>
      <c r="BK15" s="21"/>
      <c r="BL15" s="16"/>
      <c r="BM15" s="21"/>
      <c r="BN15" s="16"/>
      <c r="BO15" s="21"/>
      <c r="BP15" s="16"/>
      <c r="BQ15" s="21"/>
      <c r="BR15" s="16"/>
      <c r="BS15" s="21"/>
      <c r="BT15" s="16"/>
      <c r="BU15" s="36"/>
      <c r="BV15" s="50">
        <f t="shared" si="2"/>
        <v>0</v>
      </c>
      <c r="BW15" s="50">
        <f t="shared" si="2"/>
        <v>0</v>
      </c>
      <c r="BX15" s="50">
        <f t="shared" si="3"/>
        <v>1</v>
      </c>
      <c r="BY15" s="50" t="e">
        <f t="shared" si="3"/>
        <v>#REF!</v>
      </c>
    </row>
    <row r="16" spans="1:78" s="22" customFormat="1" x14ac:dyDescent="0.25">
      <c r="B16" s="59" t="s">
        <v>44</v>
      </c>
      <c r="C16" s="51" t="s">
        <v>75</v>
      </c>
      <c r="D16" s="52" t="s">
        <v>26</v>
      </c>
      <c r="E16" s="68">
        <v>1</v>
      </c>
      <c r="F16" s="65">
        <f t="shared" si="5"/>
        <v>255985642.65000001</v>
      </c>
      <c r="G16" s="67">
        <v>255985642.65000001</v>
      </c>
      <c r="H16" s="60" t="s">
        <v>97</v>
      </c>
      <c r="I16" s="60">
        <v>45107</v>
      </c>
      <c r="J16" s="39"/>
      <c r="K16" s="21"/>
      <c r="L16" s="16"/>
      <c r="M16" s="21"/>
      <c r="N16" s="16"/>
      <c r="O16" s="21"/>
      <c r="P16" s="16"/>
      <c r="Q16" s="21"/>
      <c r="R16" s="16"/>
      <c r="S16" s="21"/>
      <c r="T16" s="16"/>
      <c r="U16" s="21"/>
      <c r="V16" s="16">
        <v>1</v>
      </c>
      <c r="W16" s="21" t="e">
        <f>#REF!</f>
        <v>#REF!</v>
      </c>
      <c r="X16" s="16"/>
      <c r="Y16" s="21"/>
      <c r="Z16" s="16"/>
      <c r="AA16" s="21"/>
      <c r="AB16" s="16"/>
      <c r="AC16" s="21"/>
      <c r="AD16" s="16"/>
      <c r="AE16" s="21"/>
      <c r="AF16" s="16"/>
      <c r="AG16" s="36"/>
      <c r="AH16" s="34">
        <f t="shared" si="4"/>
        <v>1</v>
      </c>
      <c r="AI16" s="34" t="e">
        <f t="shared" si="4"/>
        <v>#REF!</v>
      </c>
      <c r="AJ16" s="39"/>
      <c r="AK16" s="21"/>
      <c r="AL16" s="16"/>
      <c r="AM16" s="21"/>
      <c r="AN16" s="16"/>
      <c r="AO16" s="21"/>
      <c r="AP16" s="16"/>
      <c r="AQ16" s="21"/>
      <c r="AR16" s="16"/>
      <c r="AS16" s="21"/>
      <c r="AT16" s="16"/>
      <c r="AU16" s="21"/>
      <c r="AV16" s="16"/>
      <c r="AW16" s="21"/>
      <c r="AX16" s="16"/>
      <c r="AY16" s="21"/>
      <c r="AZ16" s="16"/>
      <c r="BA16" s="21"/>
      <c r="BB16" s="16"/>
      <c r="BC16" s="21"/>
      <c r="BD16" s="16"/>
      <c r="BE16" s="21"/>
      <c r="BF16" s="16"/>
      <c r="BG16" s="21"/>
      <c r="BH16" s="34">
        <f t="shared" si="1"/>
        <v>0</v>
      </c>
      <c r="BI16" s="34">
        <f t="shared" si="1"/>
        <v>0</v>
      </c>
      <c r="BJ16" s="16"/>
      <c r="BK16" s="21"/>
      <c r="BL16" s="16"/>
      <c r="BM16" s="21"/>
      <c r="BN16" s="16"/>
      <c r="BO16" s="21"/>
      <c r="BP16" s="16"/>
      <c r="BQ16" s="21"/>
      <c r="BR16" s="16"/>
      <c r="BS16" s="21"/>
      <c r="BT16" s="16"/>
      <c r="BU16" s="36"/>
      <c r="BV16" s="50">
        <f t="shared" si="2"/>
        <v>0</v>
      </c>
      <c r="BW16" s="50">
        <f t="shared" si="2"/>
        <v>0</v>
      </c>
      <c r="BX16" s="50">
        <f t="shared" si="3"/>
        <v>1</v>
      </c>
      <c r="BY16" s="50" t="e">
        <f t="shared" si="3"/>
        <v>#REF!</v>
      </c>
    </row>
    <row r="17" spans="2:77" s="22" customFormat="1" x14ac:dyDescent="0.25">
      <c r="B17" s="59" t="s">
        <v>45</v>
      </c>
      <c r="C17" s="51" t="s">
        <v>76</v>
      </c>
      <c r="D17" s="52" t="s">
        <v>26</v>
      </c>
      <c r="E17" s="66">
        <v>1</v>
      </c>
      <c r="F17" s="65">
        <f t="shared" si="5"/>
        <v>8735887.8200000003</v>
      </c>
      <c r="G17" s="67">
        <v>8735887.8200000003</v>
      </c>
      <c r="H17" s="60">
        <v>45047</v>
      </c>
      <c r="I17" s="60">
        <v>45595</v>
      </c>
      <c r="J17" s="39"/>
      <c r="K17" s="21"/>
      <c r="L17" s="16"/>
      <c r="M17" s="21"/>
      <c r="N17" s="16"/>
      <c r="O17" s="21"/>
      <c r="P17" s="16"/>
      <c r="Q17" s="21"/>
      <c r="R17" s="16"/>
      <c r="S17" s="21"/>
      <c r="T17" s="16"/>
      <c r="U17" s="21"/>
      <c r="V17" s="16"/>
      <c r="W17" s="21"/>
      <c r="X17" s="16"/>
      <c r="Y17" s="21"/>
      <c r="Z17" s="16"/>
      <c r="AA17" s="21"/>
      <c r="AB17" s="16"/>
      <c r="AC17" s="21"/>
      <c r="AD17" s="16"/>
      <c r="AE17" s="21"/>
      <c r="AF17" s="16"/>
      <c r="AG17" s="36"/>
      <c r="AH17" s="34">
        <f t="shared" si="4"/>
        <v>0</v>
      </c>
      <c r="AI17" s="34">
        <f t="shared" si="4"/>
        <v>0</v>
      </c>
      <c r="AJ17" s="39"/>
      <c r="AK17" s="21"/>
      <c r="AL17" s="16"/>
      <c r="AM17" s="21"/>
      <c r="AN17" s="16"/>
      <c r="AO17" s="21"/>
      <c r="AP17" s="16"/>
      <c r="AQ17" s="21"/>
      <c r="AR17" s="16"/>
      <c r="AS17" s="21"/>
      <c r="AT17" s="16"/>
      <c r="AU17" s="21"/>
      <c r="AV17" s="16"/>
      <c r="AW17" s="21"/>
      <c r="AX17" s="16"/>
      <c r="AY17" s="21"/>
      <c r="AZ17" s="16"/>
      <c r="BA17" s="21"/>
      <c r="BB17" s="16"/>
      <c r="BC17" s="21"/>
      <c r="BD17" s="16">
        <v>1</v>
      </c>
      <c r="BE17" s="21" t="e">
        <f>#REF!</f>
        <v>#REF!</v>
      </c>
      <c r="BF17" s="16"/>
      <c r="BG17" s="21"/>
      <c r="BH17" s="34">
        <f t="shared" si="1"/>
        <v>1</v>
      </c>
      <c r="BI17" s="34" t="e">
        <f t="shared" si="1"/>
        <v>#REF!</v>
      </c>
      <c r="BJ17" s="16"/>
      <c r="BK17" s="21"/>
      <c r="BL17" s="16"/>
      <c r="BM17" s="21"/>
      <c r="BN17" s="16"/>
      <c r="BO17" s="21"/>
      <c r="BP17" s="16"/>
      <c r="BQ17" s="21"/>
      <c r="BR17" s="16"/>
      <c r="BS17" s="21"/>
      <c r="BT17" s="16"/>
      <c r="BU17" s="36"/>
      <c r="BV17" s="50">
        <f t="shared" si="2"/>
        <v>0</v>
      </c>
      <c r="BW17" s="50">
        <f t="shared" si="2"/>
        <v>0</v>
      </c>
      <c r="BX17" s="50">
        <f t="shared" si="3"/>
        <v>1</v>
      </c>
      <c r="BY17" s="50" t="e">
        <f t="shared" si="3"/>
        <v>#REF!</v>
      </c>
    </row>
    <row r="18" spans="2:77" s="8" customFormat="1" x14ac:dyDescent="0.25">
      <c r="B18" s="70" t="s">
        <v>16</v>
      </c>
      <c r="C18" s="71" t="s">
        <v>21</v>
      </c>
      <c r="D18" s="77"/>
      <c r="E18" s="77"/>
      <c r="F18" s="78"/>
      <c r="G18" s="78"/>
      <c r="H18" s="78"/>
      <c r="I18" s="78"/>
      <c r="J18" s="40"/>
      <c r="K18" s="29"/>
      <c r="L18" s="28"/>
      <c r="M18" s="29"/>
      <c r="N18" s="28"/>
      <c r="O18" s="29"/>
      <c r="P18" s="28"/>
      <c r="Q18" s="29"/>
      <c r="R18" s="28"/>
      <c r="S18" s="29"/>
      <c r="T18" s="28"/>
      <c r="U18" s="29"/>
      <c r="V18" s="28"/>
      <c r="W18" s="29"/>
      <c r="X18" s="28"/>
      <c r="Y18" s="29"/>
      <c r="Z18" s="28"/>
      <c r="AA18" s="29"/>
      <c r="AB18" s="28"/>
      <c r="AC18" s="29"/>
      <c r="AD18" s="28"/>
      <c r="AE18" s="29"/>
      <c r="AF18" s="28"/>
      <c r="AG18" s="37"/>
      <c r="AH18" s="34">
        <f t="shared" si="4"/>
        <v>0</v>
      </c>
      <c r="AI18" s="34">
        <f t="shared" si="4"/>
        <v>0</v>
      </c>
      <c r="AJ18" s="40"/>
      <c r="AK18" s="29"/>
      <c r="AL18" s="28"/>
      <c r="AM18" s="29"/>
      <c r="AN18" s="28"/>
      <c r="AO18" s="29"/>
      <c r="AP18" s="28"/>
      <c r="AQ18" s="29"/>
      <c r="AR18" s="28"/>
      <c r="AS18" s="29"/>
      <c r="AT18" s="28"/>
      <c r="AU18" s="29"/>
      <c r="AV18" s="28"/>
      <c r="AW18" s="29"/>
      <c r="AX18" s="28"/>
      <c r="AY18" s="29"/>
      <c r="AZ18" s="28"/>
      <c r="BA18" s="29"/>
      <c r="BB18" s="28"/>
      <c r="BC18" s="29"/>
      <c r="BD18" s="28"/>
      <c r="BE18" s="29"/>
      <c r="BF18" s="28"/>
      <c r="BG18" s="29"/>
      <c r="BH18" s="34">
        <f t="shared" si="1"/>
        <v>0</v>
      </c>
      <c r="BI18" s="34">
        <f t="shared" si="1"/>
        <v>0</v>
      </c>
      <c r="BJ18" s="28"/>
      <c r="BK18" s="29"/>
      <c r="BL18" s="28"/>
      <c r="BM18" s="29"/>
      <c r="BN18" s="28"/>
      <c r="BO18" s="29"/>
      <c r="BP18" s="28"/>
      <c r="BQ18" s="29"/>
      <c r="BR18" s="28"/>
      <c r="BS18" s="29"/>
      <c r="BT18" s="28"/>
      <c r="BU18" s="37"/>
      <c r="BV18" s="50">
        <f t="shared" si="2"/>
        <v>0</v>
      </c>
      <c r="BW18" s="50">
        <f t="shared" si="2"/>
        <v>0</v>
      </c>
      <c r="BX18" s="50">
        <f t="shared" si="3"/>
        <v>0</v>
      </c>
      <c r="BY18" s="50">
        <f t="shared" si="3"/>
        <v>0</v>
      </c>
    </row>
    <row r="19" spans="2:77" s="8" customFormat="1" x14ac:dyDescent="0.25">
      <c r="B19" s="70" t="s">
        <v>46</v>
      </c>
      <c r="C19" s="71" t="s">
        <v>27</v>
      </c>
      <c r="D19" s="77"/>
      <c r="E19" s="77"/>
      <c r="F19" s="78"/>
      <c r="G19" s="78"/>
      <c r="H19" s="78"/>
      <c r="I19" s="78"/>
      <c r="J19" s="40"/>
      <c r="K19" s="29"/>
      <c r="L19" s="28"/>
      <c r="M19" s="29"/>
      <c r="N19" s="28"/>
      <c r="O19" s="29"/>
      <c r="P19" s="28"/>
      <c r="Q19" s="29"/>
      <c r="R19" s="28"/>
      <c r="S19" s="29"/>
      <c r="T19" s="28"/>
      <c r="U19" s="29"/>
      <c r="V19" s="28"/>
      <c r="W19" s="29"/>
      <c r="X19" s="28"/>
      <c r="Y19" s="29"/>
      <c r="Z19" s="28"/>
      <c r="AA19" s="29"/>
      <c r="AB19" s="28"/>
      <c r="AC19" s="29"/>
      <c r="AD19" s="28"/>
      <c r="AE19" s="29"/>
      <c r="AF19" s="28"/>
      <c r="AG19" s="37"/>
      <c r="AH19" s="34">
        <f t="shared" si="4"/>
        <v>0</v>
      </c>
      <c r="AI19" s="34">
        <f t="shared" si="4"/>
        <v>0</v>
      </c>
      <c r="AJ19" s="40"/>
      <c r="AK19" s="29"/>
      <c r="AL19" s="28"/>
      <c r="AM19" s="29"/>
      <c r="AN19" s="28"/>
      <c r="AO19" s="29"/>
      <c r="AP19" s="28"/>
      <c r="AQ19" s="29"/>
      <c r="AR19" s="28"/>
      <c r="AS19" s="29"/>
      <c r="AT19" s="28"/>
      <c r="AU19" s="29"/>
      <c r="AV19" s="28"/>
      <c r="AW19" s="29"/>
      <c r="AX19" s="28"/>
      <c r="AY19" s="29"/>
      <c r="AZ19" s="28"/>
      <c r="BA19" s="29"/>
      <c r="BB19" s="28"/>
      <c r="BC19" s="29"/>
      <c r="BD19" s="28"/>
      <c r="BE19" s="29"/>
      <c r="BF19" s="28"/>
      <c r="BG19" s="29"/>
      <c r="BH19" s="34">
        <f t="shared" si="1"/>
        <v>0</v>
      </c>
      <c r="BI19" s="34">
        <f t="shared" si="1"/>
        <v>0</v>
      </c>
      <c r="BJ19" s="28"/>
      <c r="BK19" s="29"/>
      <c r="BL19" s="28"/>
      <c r="BM19" s="29"/>
      <c r="BN19" s="28"/>
      <c r="BO19" s="29"/>
      <c r="BP19" s="28"/>
      <c r="BQ19" s="29"/>
      <c r="BR19" s="28"/>
      <c r="BS19" s="29"/>
      <c r="BT19" s="28"/>
      <c r="BU19" s="37"/>
      <c r="BV19" s="50">
        <f t="shared" si="2"/>
        <v>0</v>
      </c>
      <c r="BW19" s="50">
        <f t="shared" si="2"/>
        <v>0</v>
      </c>
      <c r="BX19" s="50">
        <f t="shared" si="3"/>
        <v>0</v>
      </c>
      <c r="BY19" s="50">
        <f t="shared" si="3"/>
        <v>0</v>
      </c>
    </row>
    <row r="20" spans="2:77" s="22" customFormat="1" x14ac:dyDescent="0.25">
      <c r="B20" s="59" t="s">
        <v>28</v>
      </c>
      <c r="C20" s="51" t="s">
        <v>77</v>
      </c>
      <c r="D20" s="52" t="s">
        <v>26</v>
      </c>
      <c r="E20" s="64">
        <v>1</v>
      </c>
      <c r="F20" s="65">
        <f>G20/E20</f>
        <v>2358759621.0700002</v>
      </c>
      <c r="G20" s="65">
        <v>2358759621.0700002</v>
      </c>
      <c r="H20" s="60" t="s">
        <v>97</v>
      </c>
      <c r="I20" s="60">
        <v>45260</v>
      </c>
      <c r="J20" s="39"/>
      <c r="K20" s="21"/>
      <c r="L20" s="16"/>
      <c r="M20" s="21"/>
      <c r="N20" s="16"/>
      <c r="O20" s="21"/>
      <c r="P20" s="16"/>
      <c r="Q20" s="21"/>
      <c r="R20" s="16"/>
      <c r="S20" s="21"/>
      <c r="T20" s="16"/>
      <c r="U20" s="21"/>
      <c r="V20" s="16"/>
      <c r="W20" s="21"/>
      <c r="X20" s="16"/>
      <c r="Y20" s="21"/>
      <c r="Z20" s="16"/>
      <c r="AA20" s="21"/>
      <c r="AB20" s="16"/>
      <c r="AC20" s="21"/>
      <c r="AD20" s="16"/>
      <c r="AE20" s="21"/>
      <c r="AF20" s="16">
        <v>1</v>
      </c>
      <c r="AG20" s="36" t="e">
        <f>#REF!</f>
        <v>#REF!</v>
      </c>
      <c r="AH20" s="34">
        <f t="shared" si="4"/>
        <v>1</v>
      </c>
      <c r="AI20" s="34" t="e">
        <f t="shared" si="4"/>
        <v>#REF!</v>
      </c>
      <c r="AJ20" s="39"/>
      <c r="AK20" s="21"/>
      <c r="AL20" s="16"/>
      <c r="AM20" s="21"/>
      <c r="AN20" s="16"/>
      <c r="AO20" s="21"/>
      <c r="AP20" s="16"/>
      <c r="AQ20" s="21"/>
      <c r="AR20" s="16"/>
      <c r="AS20" s="21"/>
      <c r="AT20" s="16"/>
      <c r="AU20" s="21"/>
      <c r="AV20" s="16"/>
      <c r="AW20" s="21"/>
      <c r="AX20" s="16"/>
      <c r="AY20" s="21"/>
      <c r="AZ20" s="16"/>
      <c r="BA20" s="21"/>
      <c r="BB20" s="16"/>
      <c r="BC20" s="21"/>
      <c r="BD20" s="16"/>
      <c r="BE20" s="21"/>
      <c r="BF20" s="16"/>
      <c r="BG20" s="21"/>
      <c r="BH20" s="34">
        <f t="shared" si="1"/>
        <v>0</v>
      </c>
      <c r="BI20" s="34">
        <f t="shared" si="1"/>
        <v>0</v>
      </c>
      <c r="BJ20" s="16"/>
      <c r="BK20" s="21"/>
      <c r="BL20" s="16"/>
      <c r="BM20" s="21"/>
      <c r="BN20" s="16"/>
      <c r="BO20" s="21"/>
      <c r="BP20" s="16"/>
      <c r="BQ20" s="21"/>
      <c r="BR20" s="16"/>
      <c r="BS20" s="21"/>
      <c r="BT20" s="16"/>
      <c r="BU20" s="36"/>
      <c r="BV20" s="50">
        <f t="shared" si="2"/>
        <v>0</v>
      </c>
      <c r="BW20" s="50">
        <f t="shared" si="2"/>
        <v>0</v>
      </c>
      <c r="BX20" s="50">
        <f t="shared" si="3"/>
        <v>1</v>
      </c>
      <c r="BY20" s="50" t="e">
        <f t="shared" si="3"/>
        <v>#REF!</v>
      </c>
    </row>
    <row r="21" spans="2:77" s="22" customFormat="1" x14ac:dyDescent="0.25">
      <c r="B21" s="59" t="s">
        <v>29</v>
      </c>
      <c r="C21" s="51" t="s">
        <v>104</v>
      </c>
      <c r="D21" s="52" t="s">
        <v>26</v>
      </c>
      <c r="E21" s="66">
        <v>1</v>
      </c>
      <c r="F21" s="65">
        <f t="shared" ref="F21:F36" si="6">G21/E21</f>
        <v>3838828633.25</v>
      </c>
      <c r="G21" s="69">
        <v>3838828633.25</v>
      </c>
      <c r="H21" s="60" t="s">
        <v>97</v>
      </c>
      <c r="I21" s="60">
        <v>45260</v>
      </c>
      <c r="J21" s="39"/>
      <c r="K21" s="21"/>
      <c r="L21" s="16"/>
      <c r="M21" s="21"/>
      <c r="N21" s="16"/>
      <c r="O21" s="21"/>
      <c r="P21" s="16"/>
      <c r="Q21" s="21"/>
      <c r="R21" s="16"/>
      <c r="S21" s="21"/>
      <c r="T21" s="16"/>
      <c r="U21" s="21"/>
      <c r="V21" s="16"/>
      <c r="W21" s="21"/>
      <c r="X21" s="16"/>
      <c r="Y21" s="21"/>
      <c r="Z21" s="16"/>
      <c r="AA21" s="21"/>
      <c r="AB21" s="16"/>
      <c r="AC21" s="21"/>
      <c r="AD21" s="16"/>
      <c r="AE21" s="21"/>
      <c r="AF21" s="16">
        <v>1</v>
      </c>
      <c r="AG21" s="36" t="e">
        <f>#REF!</f>
        <v>#REF!</v>
      </c>
      <c r="AH21" s="34">
        <f t="shared" si="4"/>
        <v>1</v>
      </c>
      <c r="AI21" s="34" t="e">
        <f t="shared" si="4"/>
        <v>#REF!</v>
      </c>
      <c r="AJ21" s="39"/>
      <c r="AK21" s="21"/>
      <c r="AL21" s="16"/>
      <c r="AM21" s="21"/>
      <c r="AN21" s="16"/>
      <c r="AO21" s="21"/>
      <c r="AP21" s="16"/>
      <c r="AQ21" s="21"/>
      <c r="AR21" s="16"/>
      <c r="AS21" s="21"/>
      <c r="AT21" s="16"/>
      <c r="AU21" s="21"/>
      <c r="AV21" s="16"/>
      <c r="AW21" s="21"/>
      <c r="AX21" s="16"/>
      <c r="AY21" s="21"/>
      <c r="AZ21" s="16"/>
      <c r="BA21" s="21"/>
      <c r="BB21" s="16"/>
      <c r="BC21" s="21"/>
      <c r="BD21" s="16"/>
      <c r="BE21" s="21"/>
      <c r="BF21" s="16"/>
      <c r="BG21" s="21"/>
      <c r="BH21" s="34">
        <f t="shared" si="1"/>
        <v>0</v>
      </c>
      <c r="BI21" s="34">
        <f t="shared" si="1"/>
        <v>0</v>
      </c>
      <c r="BJ21" s="16"/>
      <c r="BK21" s="21"/>
      <c r="BL21" s="16"/>
      <c r="BM21" s="21"/>
      <c r="BN21" s="16"/>
      <c r="BO21" s="21"/>
      <c r="BP21" s="16"/>
      <c r="BQ21" s="21"/>
      <c r="BR21" s="16"/>
      <c r="BS21" s="21"/>
      <c r="BT21" s="16"/>
      <c r="BU21" s="36"/>
      <c r="BV21" s="50">
        <f t="shared" si="2"/>
        <v>0</v>
      </c>
      <c r="BW21" s="50">
        <f t="shared" si="2"/>
        <v>0</v>
      </c>
      <c r="BX21" s="50">
        <f t="shared" si="3"/>
        <v>1</v>
      </c>
      <c r="BY21" s="50" t="e">
        <f t="shared" si="3"/>
        <v>#REF!</v>
      </c>
    </row>
    <row r="22" spans="2:77" s="22" customFormat="1" x14ac:dyDescent="0.25">
      <c r="B22" s="59" t="s">
        <v>69</v>
      </c>
      <c r="C22" s="51" t="s">
        <v>78</v>
      </c>
      <c r="D22" s="52" t="s">
        <v>26</v>
      </c>
      <c r="E22" s="66">
        <v>1</v>
      </c>
      <c r="F22" s="65">
        <f t="shared" si="6"/>
        <v>258194552.78</v>
      </c>
      <c r="G22" s="67">
        <v>258194552.78</v>
      </c>
      <c r="H22" s="60" t="s">
        <v>97</v>
      </c>
      <c r="I22" s="60">
        <v>45260</v>
      </c>
      <c r="J22" s="39"/>
      <c r="K22" s="21"/>
      <c r="L22" s="16"/>
      <c r="M22" s="21"/>
      <c r="N22" s="16"/>
      <c r="O22" s="21"/>
      <c r="P22" s="16"/>
      <c r="Q22" s="21"/>
      <c r="R22" s="16"/>
      <c r="S22" s="21"/>
      <c r="T22" s="16"/>
      <c r="U22" s="21"/>
      <c r="V22" s="16"/>
      <c r="W22" s="21"/>
      <c r="X22" s="16"/>
      <c r="Y22" s="21"/>
      <c r="Z22" s="16"/>
      <c r="AA22" s="21"/>
      <c r="AB22" s="16"/>
      <c r="AC22" s="21"/>
      <c r="AD22" s="16"/>
      <c r="AE22" s="21"/>
      <c r="AF22" s="16">
        <v>1</v>
      </c>
      <c r="AG22" s="36" t="e">
        <f>#REF!</f>
        <v>#REF!</v>
      </c>
      <c r="AH22" s="34">
        <f t="shared" si="4"/>
        <v>1</v>
      </c>
      <c r="AI22" s="34" t="e">
        <f t="shared" si="4"/>
        <v>#REF!</v>
      </c>
      <c r="AJ22" s="39"/>
      <c r="AK22" s="21"/>
      <c r="AL22" s="16"/>
      <c r="AM22" s="21"/>
      <c r="AN22" s="16"/>
      <c r="AO22" s="21"/>
      <c r="AP22" s="16"/>
      <c r="AQ22" s="21"/>
      <c r="AR22" s="16"/>
      <c r="AS22" s="21"/>
      <c r="AT22" s="16"/>
      <c r="AU22" s="21"/>
      <c r="AV22" s="16"/>
      <c r="AW22" s="21"/>
      <c r="AX22" s="16"/>
      <c r="AY22" s="21"/>
      <c r="AZ22" s="16"/>
      <c r="BA22" s="21"/>
      <c r="BB22" s="16"/>
      <c r="BC22" s="21"/>
      <c r="BD22" s="16"/>
      <c r="BE22" s="21"/>
      <c r="BF22" s="16"/>
      <c r="BG22" s="21"/>
      <c r="BH22" s="34">
        <f t="shared" si="1"/>
        <v>0</v>
      </c>
      <c r="BI22" s="34">
        <f t="shared" si="1"/>
        <v>0</v>
      </c>
      <c r="BJ22" s="16"/>
      <c r="BK22" s="21"/>
      <c r="BL22" s="16"/>
      <c r="BM22" s="21"/>
      <c r="BN22" s="16"/>
      <c r="BO22" s="21"/>
      <c r="BP22" s="16"/>
      <c r="BQ22" s="21"/>
      <c r="BR22" s="16"/>
      <c r="BS22" s="21"/>
      <c r="BT22" s="16"/>
      <c r="BU22" s="36"/>
      <c r="BV22" s="50">
        <f t="shared" ref="BV22:BW45" si="7">BJ22+BL22+BN22+BP22+BR22+BT22</f>
        <v>0</v>
      </c>
      <c r="BW22" s="50">
        <f t="shared" si="7"/>
        <v>0</v>
      </c>
      <c r="BX22" s="50">
        <f t="shared" si="3"/>
        <v>1</v>
      </c>
      <c r="BY22" s="50" t="e">
        <f t="shared" si="3"/>
        <v>#REF!</v>
      </c>
    </row>
    <row r="23" spans="2:77" s="22" customFormat="1" x14ac:dyDescent="0.25">
      <c r="B23" s="59" t="s">
        <v>70</v>
      </c>
      <c r="C23" s="51" t="s">
        <v>67</v>
      </c>
      <c r="D23" s="52" t="s">
        <v>26</v>
      </c>
      <c r="E23" s="68">
        <v>1</v>
      </c>
      <c r="F23" s="65">
        <f t="shared" si="6"/>
        <v>98123613.150000006</v>
      </c>
      <c r="G23" s="67">
        <v>98123613.150000006</v>
      </c>
      <c r="H23" s="60" t="s">
        <v>97</v>
      </c>
      <c r="I23" s="60">
        <v>45107</v>
      </c>
      <c r="J23" s="39"/>
      <c r="K23" s="21"/>
      <c r="L23" s="16"/>
      <c r="M23" s="21"/>
      <c r="N23" s="16"/>
      <c r="O23" s="21"/>
      <c r="P23" s="16"/>
      <c r="Q23" s="21"/>
      <c r="R23" s="16"/>
      <c r="S23" s="21"/>
      <c r="T23" s="16"/>
      <c r="U23" s="21"/>
      <c r="V23" s="16">
        <v>1</v>
      </c>
      <c r="W23" s="21" t="e">
        <f>#REF!</f>
        <v>#REF!</v>
      </c>
      <c r="X23" s="16"/>
      <c r="Y23" s="21"/>
      <c r="Z23" s="16"/>
      <c r="AA23" s="21"/>
      <c r="AB23" s="16"/>
      <c r="AC23" s="21"/>
      <c r="AD23" s="16"/>
      <c r="AE23" s="21"/>
      <c r="AF23" s="16"/>
      <c r="AG23" s="36"/>
      <c r="AH23" s="34">
        <f t="shared" si="4"/>
        <v>1</v>
      </c>
      <c r="AI23" s="34" t="e">
        <f t="shared" si="4"/>
        <v>#REF!</v>
      </c>
      <c r="AJ23" s="39"/>
      <c r="AK23" s="21"/>
      <c r="AL23" s="16"/>
      <c r="AM23" s="21"/>
      <c r="AN23" s="16"/>
      <c r="AO23" s="21"/>
      <c r="AP23" s="16"/>
      <c r="AQ23" s="21"/>
      <c r="AR23" s="16"/>
      <c r="AS23" s="21"/>
      <c r="AT23" s="16"/>
      <c r="AU23" s="21"/>
      <c r="AV23" s="16"/>
      <c r="AW23" s="21"/>
      <c r="AX23" s="16"/>
      <c r="AY23" s="21"/>
      <c r="AZ23" s="16"/>
      <c r="BA23" s="21"/>
      <c r="BB23" s="16"/>
      <c r="BC23" s="21"/>
      <c r="BD23" s="16"/>
      <c r="BE23" s="21"/>
      <c r="BF23" s="16"/>
      <c r="BG23" s="21"/>
      <c r="BH23" s="34">
        <f t="shared" si="1"/>
        <v>0</v>
      </c>
      <c r="BI23" s="34">
        <f t="shared" si="1"/>
        <v>0</v>
      </c>
      <c r="BJ23" s="16"/>
      <c r="BK23" s="21"/>
      <c r="BL23" s="16"/>
      <c r="BM23" s="21"/>
      <c r="BN23" s="16"/>
      <c r="BO23" s="21"/>
      <c r="BP23" s="16"/>
      <c r="BQ23" s="21"/>
      <c r="BR23" s="16"/>
      <c r="BS23" s="21"/>
      <c r="BT23" s="16"/>
      <c r="BU23" s="36"/>
      <c r="BV23" s="50">
        <f t="shared" si="7"/>
        <v>0</v>
      </c>
      <c r="BW23" s="50">
        <f t="shared" si="7"/>
        <v>0</v>
      </c>
      <c r="BX23" s="50">
        <f t="shared" si="3"/>
        <v>1</v>
      </c>
      <c r="BY23" s="50" t="e">
        <f t="shared" si="3"/>
        <v>#REF!</v>
      </c>
    </row>
    <row r="24" spans="2:77" s="8" customFormat="1" x14ac:dyDescent="0.25">
      <c r="B24" s="70" t="s">
        <v>47</v>
      </c>
      <c r="C24" s="71" t="s">
        <v>30</v>
      </c>
      <c r="D24" s="72"/>
      <c r="E24" s="72"/>
      <c r="F24" s="73"/>
      <c r="G24" s="73"/>
      <c r="H24" s="73"/>
      <c r="I24" s="73"/>
      <c r="J24" s="40"/>
      <c r="K24" s="29"/>
      <c r="L24" s="28"/>
      <c r="M24" s="29"/>
      <c r="N24" s="28"/>
      <c r="O24" s="29"/>
      <c r="P24" s="28"/>
      <c r="Q24" s="29"/>
      <c r="R24" s="28"/>
      <c r="S24" s="29"/>
      <c r="T24" s="28"/>
      <c r="U24" s="29"/>
      <c r="V24" s="28"/>
      <c r="W24" s="29"/>
      <c r="X24" s="28"/>
      <c r="Y24" s="29"/>
      <c r="Z24" s="28"/>
      <c r="AA24" s="29"/>
      <c r="AB24" s="28"/>
      <c r="AC24" s="29"/>
      <c r="AD24" s="28"/>
      <c r="AE24" s="29"/>
      <c r="AF24" s="28"/>
      <c r="AG24" s="37"/>
      <c r="AH24" s="34">
        <f t="shared" si="4"/>
        <v>0</v>
      </c>
      <c r="AI24" s="34">
        <f t="shared" si="4"/>
        <v>0</v>
      </c>
      <c r="AJ24" s="40"/>
      <c r="AK24" s="29"/>
      <c r="AL24" s="28"/>
      <c r="AM24" s="29"/>
      <c r="AN24" s="28"/>
      <c r="AO24" s="29"/>
      <c r="AP24" s="28"/>
      <c r="AQ24" s="29"/>
      <c r="AR24" s="28"/>
      <c r="AS24" s="29"/>
      <c r="AT24" s="28"/>
      <c r="AU24" s="29"/>
      <c r="AV24" s="28"/>
      <c r="AW24" s="29"/>
      <c r="AX24" s="28"/>
      <c r="AY24" s="29"/>
      <c r="AZ24" s="28"/>
      <c r="BA24" s="29"/>
      <c r="BB24" s="28"/>
      <c r="BC24" s="29"/>
      <c r="BD24" s="28"/>
      <c r="BE24" s="29"/>
      <c r="BF24" s="28"/>
      <c r="BG24" s="29"/>
      <c r="BH24" s="34">
        <f t="shared" si="1"/>
        <v>0</v>
      </c>
      <c r="BI24" s="34">
        <f t="shared" si="1"/>
        <v>0</v>
      </c>
      <c r="BJ24" s="28"/>
      <c r="BK24" s="29"/>
      <c r="BL24" s="28"/>
      <c r="BM24" s="29"/>
      <c r="BN24" s="28"/>
      <c r="BO24" s="29"/>
      <c r="BP24" s="28"/>
      <c r="BQ24" s="29"/>
      <c r="BR24" s="28"/>
      <c r="BS24" s="29"/>
      <c r="BT24" s="28"/>
      <c r="BU24" s="37"/>
      <c r="BV24" s="50">
        <f t="shared" si="7"/>
        <v>0</v>
      </c>
      <c r="BW24" s="50">
        <f t="shared" si="7"/>
        <v>0</v>
      </c>
      <c r="BX24" s="50">
        <f t="shared" si="3"/>
        <v>0</v>
      </c>
      <c r="BY24" s="50">
        <f t="shared" si="3"/>
        <v>0</v>
      </c>
    </row>
    <row r="25" spans="2:77" s="22" customFormat="1" x14ac:dyDescent="0.25">
      <c r="B25" s="59" t="s">
        <v>31</v>
      </c>
      <c r="C25" s="51" t="s">
        <v>105</v>
      </c>
      <c r="D25" s="52" t="s">
        <v>26</v>
      </c>
      <c r="E25" s="68">
        <v>1</v>
      </c>
      <c r="F25" s="65">
        <f t="shared" si="6"/>
        <v>7468392948.6999998</v>
      </c>
      <c r="G25" s="67">
        <v>7468392948.6999998</v>
      </c>
      <c r="H25" s="60">
        <v>45078</v>
      </c>
      <c r="I25" s="60">
        <v>45565</v>
      </c>
      <c r="J25" s="39"/>
      <c r="K25" s="21"/>
      <c r="L25" s="16"/>
      <c r="M25" s="21"/>
      <c r="N25" s="16"/>
      <c r="O25" s="21"/>
      <c r="P25" s="16"/>
      <c r="Q25" s="21"/>
      <c r="R25" s="16"/>
      <c r="S25" s="21"/>
      <c r="T25" s="16"/>
      <c r="U25" s="21"/>
      <c r="V25" s="16"/>
      <c r="W25" s="21"/>
      <c r="X25" s="16"/>
      <c r="Y25" s="21"/>
      <c r="Z25" s="16"/>
      <c r="AA25" s="21"/>
      <c r="AB25" s="16"/>
      <c r="AC25" s="21"/>
      <c r="AD25" s="16"/>
      <c r="AE25" s="21"/>
      <c r="AF25" s="16"/>
      <c r="AG25" s="36"/>
      <c r="AH25" s="34">
        <f t="shared" si="4"/>
        <v>0</v>
      </c>
      <c r="AI25" s="34">
        <f t="shared" si="4"/>
        <v>0</v>
      </c>
      <c r="AJ25" s="39"/>
      <c r="AK25" s="21"/>
      <c r="AL25" s="16"/>
      <c r="AM25" s="21"/>
      <c r="AN25" s="16"/>
      <c r="AO25" s="21"/>
      <c r="AP25" s="16"/>
      <c r="AQ25" s="21"/>
      <c r="AR25" s="16"/>
      <c r="AS25" s="21"/>
      <c r="AT25" s="16"/>
      <c r="AU25" s="21"/>
      <c r="AV25" s="16"/>
      <c r="AW25" s="21"/>
      <c r="AX25" s="16"/>
      <c r="AY25" s="21"/>
      <c r="AZ25" s="16"/>
      <c r="BA25" s="21"/>
      <c r="BB25" s="16">
        <v>1</v>
      </c>
      <c r="BC25" s="21" t="e">
        <f>#REF!</f>
        <v>#REF!</v>
      </c>
      <c r="BD25" s="16"/>
      <c r="BE25" s="21"/>
      <c r="BF25" s="16"/>
      <c r="BG25" s="21"/>
      <c r="BH25" s="34">
        <f t="shared" si="1"/>
        <v>1</v>
      </c>
      <c r="BI25" s="34" t="e">
        <f t="shared" si="1"/>
        <v>#REF!</v>
      </c>
      <c r="BJ25" s="16"/>
      <c r="BK25" s="21"/>
      <c r="BL25" s="16"/>
      <c r="BM25" s="21"/>
      <c r="BN25" s="16"/>
      <c r="BO25" s="21"/>
      <c r="BP25" s="16"/>
      <c r="BQ25" s="21"/>
      <c r="BR25" s="16"/>
      <c r="BS25" s="21"/>
      <c r="BT25" s="16"/>
      <c r="BU25" s="36"/>
      <c r="BV25" s="50">
        <f t="shared" si="7"/>
        <v>0</v>
      </c>
      <c r="BW25" s="50">
        <f t="shared" si="7"/>
        <v>0</v>
      </c>
      <c r="BX25" s="50">
        <f t="shared" si="3"/>
        <v>1</v>
      </c>
      <c r="BY25" s="50" t="e">
        <f t="shared" si="3"/>
        <v>#REF!</v>
      </c>
    </row>
    <row r="26" spans="2:77" s="22" customFormat="1" x14ac:dyDescent="0.25">
      <c r="B26" s="70" t="s">
        <v>48</v>
      </c>
      <c r="C26" s="71" t="s">
        <v>57</v>
      </c>
      <c r="D26" s="72"/>
      <c r="E26" s="72"/>
      <c r="F26" s="73"/>
      <c r="G26" s="73"/>
      <c r="H26" s="73"/>
      <c r="I26" s="73"/>
      <c r="J26" s="39"/>
      <c r="K26" s="21"/>
      <c r="L26" s="16"/>
      <c r="M26" s="21"/>
      <c r="N26" s="16"/>
      <c r="O26" s="21"/>
      <c r="P26" s="16"/>
      <c r="Q26" s="21"/>
      <c r="R26" s="16"/>
      <c r="S26" s="21"/>
      <c r="T26" s="16"/>
      <c r="U26" s="21"/>
      <c r="V26" s="16"/>
      <c r="W26" s="21"/>
      <c r="X26" s="16"/>
      <c r="Y26" s="21"/>
      <c r="Z26" s="16"/>
      <c r="AA26" s="21"/>
      <c r="AB26" s="16"/>
      <c r="AC26" s="21"/>
      <c r="AD26" s="16"/>
      <c r="AE26" s="21"/>
      <c r="AF26" s="16"/>
      <c r="AG26" s="36"/>
      <c r="AH26" s="34">
        <f t="shared" si="4"/>
        <v>0</v>
      </c>
      <c r="AI26" s="34">
        <f t="shared" si="4"/>
        <v>0</v>
      </c>
      <c r="AJ26" s="39"/>
      <c r="AK26" s="21"/>
      <c r="AL26" s="16"/>
      <c r="AM26" s="21"/>
      <c r="AN26" s="16"/>
      <c r="AO26" s="21"/>
      <c r="AP26" s="16"/>
      <c r="AQ26" s="21"/>
      <c r="AR26" s="16"/>
      <c r="AS26" s="21"/>
      <c r="AT26" s="16"/>
      <c r="AU26" s="21"/>
      <c r="AV26" s="16"/>
      <c r="AW26" s="21"/>
      <c r="AX26" s="16"/>
      <c r="AY26" s="21"/>
      <c r="AZ26" s="16"/>
      <c r="BA26" s="21"/>
      <c r="BB26" s="16"/>
      <c r="BC26" s="21"/>
      <c r="BD26" s="16"/>
      <c r="BE26" s="21"/>
      <c r="BF26" s="16"/>
      <c r="BG26" s="21"/>
      <c r="BH26" s="34">
        <f t="shared" si="1"/>
        <v>0</v>
      </c>
      <c r="BI26" s="34">
        <f t="shared" si="1"/>
        <v>0</v>
      </c>
      <c r="BJ26" s="16"/>
      <c r="BK26" s="21"/>
      <c r="BL26" s="16"/>
      <c r="BM26" s="21"/>
      <c r="BN26" s="16"/>
      <c r="BO26" s="21"/>
      <c r="BP26" s="16"/>
      <c r="BQ26" s="21"/>
      <c r="BR26" s="16"/>
      <c r="BS26" s="21"/>
      <c r="BT26" s="16"/>
      <c r="BU26" s="36"/>
      <c r="BV26" s="50">
        <f t="shared" si="7"/>
        <v>0</v>
      </c>
      <c r="BW26" s="50">
        <f t="shared" si="7"/>
        <v>0</v>
      </c>
      <c r="BX26" s="50">
        <f t="shared" si="3"/>
        <v>0</v>
      </c>
      <c r="BY26" s="50">
        <f t="shared" si="3"/>
        <v>0</v>
      </c>
    </row>
    <row r="27" spans="2:77" s="22" customFormat="1" ht="30" x14ac:dyDescent="0.25">
      <c r="B27" s="59" t="s">
        <v>33</v>
      </c>
      <c r="C27" s="51" t="s">
        <v>106</v>
      </c>
      <c r="D27" s="52" t="s">
        <v>26</v>
      </c>
      <c r="E27" s="68">
        <v>1</v>
      </c>
      <c r="F27" s="65">
        <f t="shared" si="6"/>
        <v>18604711.5</v>
      </c>
      <c r="G27" s="67">
        <v>18604711.5</v>
      </c>
      <c r="H27" s="60">
        <v>45078</v>
      </c>
      <c r="I27" s="60">
        <v>45565</v>
      </c>
      <c r="J27" s="39"/>
      <c r="K27" s="21"/>
      <c r="L27" s="16"/>
      <c r="M27" s="21"/>
      <c r="N27" s="16"/>
      <c r="O27" s="21"/>
      <c r="P27" s="16"/>
      <c r="Q27" s="21"/>
      <c r="R27" s="16"/>
      <c r="S27" s="21"/>
      <c r="T27" s="16"/>
      <c r="U27" s="21"/>
      <c r="V27" s="16"/>
      <c r="W27" s="21"/>
      <c r="X27" s="16"/>
      <c r="Y27" s="21"/>
      <c r="Z27" s="16"/>
      <c r="AA27" s="21"/>
      <c r="AB27" s="16"/>
      <c r="AC27" s="21"/>
      <c r="AD27" s="16"/>
      <c r="AE27" s="21"/>
      <c r="AF27" s="16"/>
      <c r="AG27" s="36"/>
      <c r="AH27" s="34">
        <f t="shared" si="4"/>
        <v>0</v>
      </c>
      <c r="AI27" s="34">
        <f t="shared" si="4"/>
        <v>0</v>
      </c>
      <c r="AJ27" s="39"/>
      <c r="AK27" s="21"/>
      <c r="AL27" s="16"/>
      <c r="AM27" s="21"/>
      <c r="AN27" s="16"/>
      <c r="AO27" s="21"/>
      <c r="AP27" s="16"/>
      <c r="AQ27" s="21"/>
      <c r="AR27" s="16"/>
      <c r="AS27" s="21"/>
      <c r="AT27" s="16"/>
      <c r="AU27" s="21"/>
      <c r="AV27" s="16"/>
      <c r="AW27" s="21"/>
      <c r="AX27" s="16"/>
      <c r="AY27" s="21"/>
      <c r="AZ27" s="16"/>
      <c r="BA27" s="21"/>
      <c r="BB27" s="16">
        <v>1</v>
      </c>
      <c r="BC27" s="21" t="e">
        <f>#REF!</f>
        <v>#REF!</v>
      </c>
      <c r="BD27" s="16"/>
      <c r="BE27" s="21"/>
      <c r="BF27" s="16"/>
      <c r="BG27" s="21"/>
      <c r="BH27" s="34">
        <f t="shared" si="1"/>
        <v>1</v>
      </c>
      <c r="BI27" s="34" t="e">
        <f t="shared" si="1"/>
        <v>#REF!</v>
      </c>
      <c r="BJ27" s="16"/>
      <c r="BK27" s="21"/>
      <c r="BL27" s="16"/>
      <c r="BM27" s="21"/>
      <c r="BN27" s="16"/>
      <c r="BO27" s="21"/>
      <c r="BP27" s="16"/>
      <c r="BQ27" s="21"/>
      <c r="BR27" s="16"/>
      <c r="BS27" s="21"/>
      <c r="BT27" s="16"/>
      <c r="BU27" s="36"/>
      <c r="BV27" s="50">
        <f t="shared" si="7"/>
        <v>0</v>
      </c>
      <c r="BW27" s="50">
        <f t="shared" si="7"/>
        <v>0</v>
      </c>
      <c r="BX27" s="50">
        <f t="shared" si="3"/>
        <v>1</v>
      </c>
      <c r="BY27" s="50" t="e">
        <f t="shared" si="3"/>
        <v>#REF!</v>
      </c>
    </row>
    <row r="28" spans="2:77" s="22" customFormat="1" ht="30" x14ac:dyDescent="0.25">
      <c r="B28" s="59" t="s">
        <v>58</v>
      </c>
      <c r="C28" s="51" t="s">
        <v>107</v>
      </c>
      <c r="D28" s="52" t="s">
        <v>26</v>
      </c>
      <c r="E28" s="68">
        <v>1</v>
      </c>
      <c r="F28" s="65">
        <f t="shared" si="6"/>
        <v>11345118</v>
      </c>
      <c r="G28" s="67">
        <v>11345118</v>
      </c>
      <c r="H28" s="60">
        <v>45139</v>
      </c>
      <c r="I28" s="60">
        <v>45565</v>
      </c>
      <c r="J28" s="39"/>
      <c r="K28" s="21"/>
      <c r="L28" s="16"/>
      <c r="M28" s="21"/>
      <c r="N28" s="16"/>
      <c r="O28" s="21"/>
      <c r="P28" s="16"/>
      <c r="Q28" s="21"/>
      <c r="R28" s="16"/>
      <c r="S28" s="21"/>
      <c r="T28" s="16"/>
      <c r="U28" s="21"/>
      <c r="V28" s="16"/>
      <c r="W28" s="21"/>
      <c r="X28" s="16"/>
      <c r="Y28" s="21"/>
      <c r="Z28" s="16"/>
      <c r="AA28" s="21"/>
      <c r="AB28" s="16"/>
      <c r="AC28" s="21"/>
      <c r="AD28" s="16"/>
      <c r="AE28" s="21"/>
      <c r="AF28" s="16"/>
      <c r="AG28" s="36"/>
      <c r="AH28" s="34">
        <f t="shared" si="4"/>
        <v>0</v>
      </c>
      <c r="AI28" s="34">
        <f t="shared" si="4"/>
        <v>0</v>
      </c>
      <c r="AJ28" s="39"/>
      <c r="AK28" s="21"/>
      <c r="AL28" s="16"/>
      <c r="AM28" s="21"/>
      <c r="AN28" s="16"/>
      <c r="AO28" s="21"/>
      <c r="AP28" s="16"/>
      <c r="AQ28" s="21"/>
      <c r="AR28" s="16"/>
      <c r="AS28" s="21"/>
      <c r="AT28" s="16"/>
      <c r="AU28" s="21"/>
      <c r="AV28" s="16"/>
      <c r="AW28" s="21"/>
      <c r="AX28" s="16"/>
      <c r="AY28" s="21"/>
      <c r="AZ28" s="16"/>
      <c r="BA28" s="21"/>
      <c r="BB28" s="16">
        <v>1</v>
      </c>
      <c r="BC28" s="21" t="e">
        <f>#REF!</f>
        <v>#REF!</v>
      </c>
      <c r="BD28" s="16"/>
      <c r="BE28" s="21"/>
      <c r="BF28" s="16"/>
      <c r="BG28" s="21"/>
      <c r="BH28" s="34">
        <f t="shared" si="1"/>
        <v>1</v>
      </c>
      <c r="BI28" s="34" t="e">
        <f t="shared" si="1"/>
        <v>#REF!</v>
      </c>
      <c r="BJ28" s="16"/>
      <c r="BK28" s="21"/>
      <c r="BL28" s="16"/>
      <c r="BM28" s="21"/>
      <c r="BN28" s="16"/>
      <c r="BO28" s="21"/>
      <c r="BP28" s="16"/>
      <c r="BQ28" s="21"/>
      <c r="BR28" s="16"/>
      <c r="BS28" s="21"/>
      <c r="BT28" s="16"/>
      <c r="BU28" s="36"/>
      <c r="BV28" s="50">
        <f t="shared" si="7"/>
        <v>0</v>
      </c>
      <c r="BW28" s="50">
        <f t="shared" si="7"/>
        <v>0</v>
      </c>
      <c r="BX28" s="50">
        <f t="shared" si="3"/>
        <v>1</v>
      </c>
      <c r="BY28" s="50" t="e">
        <f t="shared" si="3"/>
        <v>#REF!</v>
      </c>
    </row>
    <row r="29" spans="2:77" s="8" customFormat="1" x14ac:dyDescent="0.25">
      <c r="B29" s="70" t="s">
        <v>49</v>
      </c>
      <c r="C29" s="71" t="s">
        <v>32</v>
      </c>
      <c r="D29" s="72"/>
      <c r="E29" s="72"/>
      <c r="F29" s="73"/>
      <c r="G29" s="73"/>
      <c r="H29" s="73"/>
      <c r="I29" s="73"/>
      <c r="J29" s="40"/>
      <c r="K29" s="29"/>
      <c r="L29" s="28"/>
      <c r="M29" s="29"/>
      <c r="N29" s="28"/>
      <c r="O29" s="29"/>
      <c r="P29" s="28"/>
      <c r="Q29" s="29"/>
      <c r="R29" s="28"/>
      <c r="S29" s="29"/>
      <c r="T29" s="28"/>
      <c r="U29" s="29"/>
      <c r="V29" s="28"/>
      <c r="W29" s="29"/>
      <c r="X29" s="28"/>
      <c r="Y29" s="29"/>
      <c r="Z29" s="28"/>
      <c r="AA29" s="29"/>
      <c r="AB29" s="28"/>
      <c r="AC29" s="29"/>
      <c r="AD29" s="28"/>
      <c r="AE29" s="29"/>
      <c r="AF29" s="28"/>
      <c r="AG29" s="37"/>
      <c r="AH29" s="34">
        <f t="shared" si="4"/>
        <v>0</v>
      </c>
      <c r="AI29" s="34">
        <f t="shared" si="4"/>
        <v>0</v>
      </c>
      <c r="AJ29" s="40"/>
      <c r="AK29" s="29"/>
      <c r="AL29" s="28"/>
      <c r="AM29" s="29"/>
      <c r="AN29" s="28"/>
      <c r="AO29" s="29"/>
      <c r="AP29" s="28"/>
      <c r="AQ29" s="29"/>
      <c r="AR29" s="28"/>
      <c r="AS29" s="29"/>
      <c r="AT29" s="28"/>
      <c r="AU29" s="29"/>
      <c r="AV29" s="28"/>
      <c r="AW29" s="29"/>
      <c r="AX29" s="28"/>
      <c r="AY29" s="29"/>
      <c r="AZ29" s="28"/>
      <c r="BA29" s="29"/>
      <c r="BB29" s="28"/>
      <c r="BC29" s="29"/>
      <c r="BD29" s="28"/>
      <c r="BE29" s="29"/>
      <c r="BF29" s="28"/>
      <c r="BG29" s="29"/>
      <c r="BH29" s="34">
        <f t="shared" si="1"/>
        <v>0</v>
      </c>
      <c r="BI29" s="34">
        <f t="shared" si="1"/>
        <v>0</v>
      </c>
      <c r="BJ29" s="28"/>
      <c r="BK29" s="29"/>
      <c r="BL29" s="28"/>
      <c r="BM29" s="29"/>
      <c r="BN29" s="28"/>
      <c r="BO29" s="29"/>
      <c r="BP29" s="28"/>
      <c r="BQ29" s="29"/>
      <c r="BR29" s="28"/>
      <c r="BS29" s="29"/>
      <c r="BT29" s="28"/>
      <c r="BU29" s="37"/>
      <c r="BV29" s="50">
        <f t="shared" si="7"/>
        <v>0</v>
      </c>
      <c r="BW29" s="50">
        <f t="shared" si="7"/>
        <v>0</v>
      </c>
      <c r="BX29" s="50">
        <f t="shared" si="3"/>
        <v>0</v>
      </c>
      <c r="BY29" s="50">
        <f t="shared" si="3"/>
        <v>0</v>
      </c>
    </row>
    <row r="30" spans="2:77" s="22" customFormat="1" x14ac:dyDescent="0.25">
      <c r="B30" s="59" t="s">
        <v>35</v>
      </c>
      <c r="C30" s="51" t="s">
        <v>32</v>
      </c>
      <c r="D30" s="52" t="s">
        <v>26</v>
      </c>
      <c r="E30" s="68">
        <v>1</v>
      </c>
      <c r="F30" s="65">
        <f t="shared" si="6"/>
        <v>437643402</v>
      </c>
      <c r="G30" s="67">
        <v>437643402</v>
      </c>
      <c r="H30" s="60">
        <v>45139</v>
      </c>
      <c r="I30" s="60">
        <v>45565</v>
      </c>
      <c r="J30" s="39"/>
      <c r="K30" s="21"/>
      <c r="L30" s="16"/>
      <c r="M30" s="21"/>
      <c r="N30" s="16"/>
      <c r="O30" s="21"/>
      <c r="P30" s="16"/>
      <c r="Q30" s="21"/>
      <c r="R30" s="16"/>
      <c r="S30" s="21"/>
      <c r="T30" s="16"/>
      <c r="U30" s="21"/>
      <c r="V30" s="16"/>
      <c r="W30" s="21"/>
      <c r="X30" s="16"/>
      <c r="Y30" s="21"/>
      <c r="Z30" s="16"/>
      <c r="AA30" s="21"/>
      <c r="AB30" s="16"/>
      <c r="AC30" s="21"/>
      <c r="AD30" s="16"/>
      <c r="AE30" s="21"/>
      <c r="AF30" s="16"/>
      <c r="AG30" s="36"/>
      <c r="AH30" s="34">
        <f t="shared" si="4"/>
        <v>0</v>
      </c>
      <c r="AI30" s="34">
        <f t="shared" si="4"/>
        <v>0</v>
      </c>
      <c r="AJ30" s="39"/>
      <c r="AK30" s="21"/>
      <c r="AL30" s="16"/>
      <c r="AM30" s="21"/>
      <c r="AN30" s="16"/>
      <c r="AO30" s="21"/>
      <c r="AP30" s="16"/>
      <c r="AQ30" s="21"/>
      <c r="AR30" s="16"/>
      <c r="AS30" s="21"/>
      <c r="AT30" s="16"/>
      <c r="AU30" s="21"/>
      <c r="AV30" s="16"/>
      <c r="AW30" s="21"/>
      <c r="AX30" s="16"/>
      <c r="AY30" s="21"/>
      <c r="AZ30" s="16"/>
      <c r="BA30" s="21"/>
      <c r="BB30" s="16">
        <v>1</v>
      </c>
      <c r="BC30" s="21" t="e">
        <f>#REF!</f>
        <v>#REF!</v>
      </c>
      <c r="BD30" s="16"/>
      <c r="BE30" s="21"/>
      <c r="BF30" s="16"/>
      <c r="BG30" s="21"/>
      <c r="BH30" s="34">
        <f t="shared" si="1"/>
        <v>1</v>
      </c>
      <c r="BI30" s="34" t="e">
        <f t="shared" si="1"/>
        <v>#REF!</v>
      </c>
      <c r="BJ30" s="16"/>
      <c r="BK30" s="21"/>
      <c r="BL30" s="16"/>
      <c r="BM30" s="21"/>
      <c r="BN30" s="16"/>
      <c r="BO30" s="21"/>
      <c r="BP30" s="16"/>
      <c r="BQ30" s="21"/>
      <c r="BR30" s="16"/>
      <c r="BS30" s="21"/>
      <c r="BT30" s="16"/>
      <c r="BU30" s="36"/>
      <c r="BV30" s="50">
        <f t="shared" si="7"/>
        <v>0</v>
      </c>
      <c r="BW30" s="50">
        <f t="shared" si="7"/>
        <v>0</v>
      </c>
      <c r="BX30" s="50">
        <f t="shared" si="3"/>
        <v>1</v>
      </c>
      <c r="BY30" s="50" t="e">
        <f t="shared" si="3"/>
        <v>#REF!</v>
      </c>
    </row>
    <row r="31" spans="2:77" s="8" customFormat="1" x14ac:dyDescent="0.25">
      <c r="B31" s="70" t="s">
        <v>53</v>
      </c>
      <c r="C31" s="71" t="s">
        <v>34</v>
      </c>
      <c r="D31" s="72"/>
      <c r="E31" s="72"/>
      <c r="F31" s="73"/>
      <c r="G31" s="73"/>
      <c r="H31" s="73"/>
      <c r="I31" s="73"/>
      <c r="J31" s="40"/>
      <c r="K31" s="29"/>
      <c r="L31" s="28"/>
      <c r="M31" s="29"/>
      <c r="N31" s="28"/>
      <c r="O31" s="29"/>
      <c r="P31" s="28"/>
      <c r="Q31" s="29"/>
      <c r="R31" s="28"/>
      <c r="S31" s="29"/>
      <c r="T31" s="28"/>
      <c r="U31" s="29"/>
      <c r="V31" s="28"/>
      <c r="W31" s="29"/>
      <c r="X31" s="28"/>
      <c r="Y31" s="29"/>
      <c r="Z31" s="28"/>
      <c r="AA31" s="29"/>
      <c r="AB31" s="28"/>
      <c r="AC31" s="29"/>
      <c r="AD31" s="28"/>
      <c r="AE31" s="29"/>
      <c r="AF31" s="28"/>
      <c r="AG31" s="37"/>
      <c r="AH31" s="34">
        <f t="shared" si="4"/>
        <v>0</v>
      </c>
      <c r="AI31" s="34">
        <f t="shared" si="4"/>
        <v>0</v>
      </c>
      <c r="AJ31" s="40"/>
      <c r="AK31" s="29"/>
      <c r="AL31" s="28"/>
      <c r="AM31" s="29"/>
      <c r="AN31" s="28"/>
      <c r="AO31" s="29"/>
      <c r="AP31" s="28"/>
      <c r="AQ31" s="29"/>
      <c r="AR31" s="28"/>
      <c r="AS31" s="29"/>
      <c r="AT31" s="28"/>
      <c r="AU31" s="29"/>
      <c r="AV31" s="28"/>
      <c r="AW31" s="29"/>
      <c r="AX31" s="28"/>
      <c r="AY31" s="29"/>
      <c r="AZ31" s="28"/>
      <c r="BA31" s="29"/>
      <c r="BB31" s="28"/>
      <c r="BC31" s="29"/>
      <c r="BD31" s="28"/>
      <c r="BE31" s="29"/>
      <c r="BF31" s="28"/>
      <c r="BG31" s="29"/>
      <c r="BH31" s="34">
        <f t="shared" si="1"/>
        <v>0</v>
      </c>
      <c r="BI31" s="34">
        <f t="shared" si="1"/>
        <v>0</v>
      </c>
      <c r="BJ31" s="28"/>
      <c r="BK31" s="29"/>
      <c r="BL31" s="28"/>
      <c r="BM31" s="29"/>
      <c r="BN31" s="28"/>
      <c r="BO31" s="29"/>
      <c r="BP31" s="28"/>
      <c r="BQ31" s="29"/>
      <c r="BR31" s="28"/>
      <c r="BS31" s="29"/>
      <c r="BT31" s="28"/>
      <c r="BU31" s="37"/>
      <c r="BV31" s="50">
        <f t="shared" si="7"/>
        <v>0</v>
      </c>
      <c r="BW31" s="50">
        <f t="shared" si="7"/>
        <v>0</v>
      </c>
      <c r="BX31" s="50">
        <f t="shared" si="3"/>
        <v>0</v>
      </c>
      <c r="BY31" s="50">
        <f t="shared" si="3"/>
        <v>0</v>
      </c>
    </row>
    <row r="32" spans="2:77" s="22" customFormat="1" x14ac:dyDescent="0.25">
      <c r="B32" s="59" t="s">
        <v>36</v>
      </c>
      <c r="C32" s="51" t="s">
        <v>108</v>
      </c>
      <c r="D32" s="52" t="s">
        <v>26</v>
      </c>
      <c r="E32" s="68">
        <v>1</v>
      </c>
      <c r="F32" s="65">
        <f t="shared" si="6"/>
        <v>138677338.5</v>
      </c>
      <c r="G32" s="67">
        <v>138677338.5</v>
      </c>
      <c r="H32" s="60">
        <v>45078</v>
      </c>
      <c r="I32" s="60">
        <v>45260</v>
      </c>
      <c r="J32" s="39"/>
      <c r="K32" s="21"/>
      <c r="L32" s="16"/>
      <c r="M32" s="21"/>
      <c r="N32" s="16"/>
      <c r="O32" s="21"/>
      <c r="P32" s="16"/>
      <c r="Q32" s="21"/>
      <c r="R32" s="16"/>
      <c r="S32" s="21"/>
      <c r="T32" s="16"/>
      <c r="U32" s="21"/>
      <c r="V32" s="16"/>
      <c r="W32" s="21"/>
      <c r="X32" s="16"/>
      <c r="Y32" s="21"/>
      <c r="Z32" s="16"/>
      <c r="AA32" s="21"/>
      <c r="AB32" s="16"/>
      <c r="AC32" s="21"/>
      <c r="AD32" s="16"/>
      <c r="AE32" s="21"/>
      <c r="AF32" s="16">
        <v>1</v>
      </c>
      <c r="AG32" s="36" t="e">
        <f>#REF!</f>
        <v>#REF!</v>
      </c>
      <c r="AH32" s="34">
        <f t="shared" si="4"/>
        <v>1</v>
      </c>
      <c r="AI32" s="34" t="e">
        <f t="shared" si="4"/>
        <v>#REF!</v>
      </c>
      <c r="AJ32" s="39"/>
      <c r="AK32" s="21"/>
      <c r="AL32" s="16"/>
      <c r="AM32" s="21"/>
      <c r="AN32" s="16"/>
      <c r="AO32" s="21"/>
      <c r="AP32" s="16"/>
      <c r="AQ32" s="21"/>
      <c r="AR32" s="16"/>
      <c r="AS32" s="21"/>
      <c r="AT32" s="16"/>
      <c r="AU32" s="21"/>
      <c r="AV32" s="16"/>
      <c r="AW32" s="21"/>
      <c r="AX32" s="16"/>
      <c r="AY32" s="21"/>
      <c r="AZ32" s="16"/>
      <c r="BA32" s="21"/>
      <c r="BB32" s="16"/>
      <c r="BC32" s="21"/>
      <c r="BD32" s="16"/>
      <c r="BE32" s="21"/>
      <c r="BF32" s="16"/>
      <c r="BG32" s="21"/>
      <c r="BH32" s="34">
        <f t="shared" si="1"/>
        <v>0</v>
      </c>
      <c r="BI32" s="34">
        <f t="shared" si="1"/>
        <v>0</v>
      </c>
      <c r="BJ32" s="16"/>
      <c r="BK32" s="21"/>
      <c r="BL32" s="16"/>
      <c r="BM32" s="21"/>
      <c r="BN32" s="16"/>
      <c r="BO32" s="21"/>
      <c r="BP32" s="16"/>
      <c r="BQ32" s="21"/>
      <c r="BR32" s="16"/>
      <c r="BS32" s="21"/>
      <c r="BT32" s="16"/>
      <c r="BU32" s="36"/>
      <c r="BV32" s="50">
        <f t="shared" si="7"/>
        <v>0</v>
      </c>
      <c r="BW32" s="50">
        <f t="shared" si="7"/>
        <v>0</v>
      </c>
      <c r="BX32" s="50">
        <f t="shared" si="3"/>
        <v>1</v>
      </c>
      <c r="BY32" s="50" t="e">
        <f t="shared" si="3"/>
        <v>#REF!</v>
      </c>
    </row>
    <row r="33" spans="1:78" s="8" customFormat="1" ht="28.5" x14ac:dyDescent="0.25">
      <c r="B33" s="70" t="s">
        <v>50</v>
      </c>
      <c r="C33" s="71" t="s">
        <v>101</v>
      </c>
      <c r="D33" s="72"/>
      <c r="E33" s="72"/>
      <c r="F33" s="73"/>
      <c r="G33" s="73"/>
      <c r="H33" s="73"/>
      <c r="I33" s="73"/>
      <c r="J33" s="40"/>
      <c r="K33" s="29"/>
      <c r="L33" s="28"/>
      <c r="M33" s="29"/>
      <c r="N33" s="28"/>
      <c r="O33" s="29"/>
      <c r="P33" s="28"/>
      <c r="Q33" s="29"/>
      <c r="R33" s="28"/>
      <c r="S33" s="29"/>
      <c r="T33" s="28"/>
      <c r="U33" s="29"/>
      <c r="V33" s="28"/>
      <c r="W33" s="29"/>
      <c r="X33" s="28"/>
      <c r="Y33" s="29"/>
      <c r="Z33" s="28"/>
      <c r="AA33" s="29"/>
      <c r="AB33" s="28"/>
      <c r="AC33" s="29"/>
      <c r="AD33" s="28"/>
      <c r="AE33" s="29"/>
      <c r="AF33" s="28"/>
      <c r="AG33" s="37"/>
      <c r="AH33" s="34">
        <f t="shared" si="4"/>
        <v>0</v>
      </c>
      <c r="AI33" s="34">
        <f t="shared" si="4"/>
        <v>0</v>
      </c>
      <c r="AJ33" s="40"/>
      <c r="AK33" s="29"/>
      <c r="AL33" s="28"/>
      <c r="AM33" s="29"/>
      <c r="AN33" s="28"/>
      <c r="AO33" s="29"/>
      <c r="AP33" s="28"/>
      <c r="AQ33" s="29"/>
      <c r="AR33" s="28"/>
      <c r="AS33" s="29"/>
      <c r="AT33" s="28"/>
      <c r="AU33" s="29"/>
      <c r="AV33" s="28"/>
      <c r="AW33" s="29"/>
      <c r="AX33" s="28"/>
      <c r="AY33" s="29"/>
      <c r="AZ33" s="28"/>
      <c r="BA33" s="29"/>
      <c r="BB33" s="28"/>
      <c r="BC33" s="29"/>
      <c r="BD33" s="28"/>
      <c r="BE33" s="29"/>
      <c r="BF33" s="28"/>
      <c r="BG33" s="29"/>
      <c r="BH33" s="34">
        <f t="shared" si="1"/>
        <v>0</v>
      </c>
      <c r="BI33" s="34">
        <f t="shared" si="1"/>
        <v>0</v>
      </c>
      <c r="BJ33" s="28"/>
      <c r="BK33" s="29"/>
      <c r="BL33" s="28"/>
      <c r="BM33" s="29"/>
      <c r="BN33" s="28"/>
      <c r="BO33" s="29"/>
      <c r="BP33" s="28"/>
      <c r="BQ33" s="29"/>
      <c r="BR33" s="28"/>
      <c r="BS33" s="29"/>
      <c r="BT33" s="28"/>
      <c r="BU33" s="37"/>
      <c r="BV33" s="50">
        <f t="shared" si="7"/>
        <v>0</v>
      </c>
      <c r="BW33" s="50">
        <f t="shared" si="7"/>
        <v>0</v>
      </c>
      <c r="BX33" s="50">
        <f t="shared" si="3"/>
        <v>0</v>
      </c>
      <c r="BY33" s="50">
        <f t="shared" si="3"/>
        <v>0</v>
      </c>
    </row>
    <row r="34" spans="1:78" s="8" customFormat="1" x14ac:dyDescent="0.25">
      <c r="B34" s="59" t="s">
        <v>38</v>
      </c>
      <c r="C34" s="55" t="s">
        <v>89</v>
      </c>
      <c r="D34" s="54" t="s">
        <v>90</v>
      </c>
      <c r="E34" s="66">
        <v>5</v>
      </c>
      <c r="F34" s="67">
        <f t="shared" si="6"/>
        <v>158413329.60999998</v>
      </c>
      <c r="G34" s="67">
        <v>792066648.04999995</v>
      </c>
      <c r="H34" s="60" t="s">
        <v>97</v>
      </c>
      <c r="I34" s="60">
        <v>45550</v>
      </c>
      <c r="J34" s="39"/>
      <c r="K34" s="21"/>
      <c r="L34" s="16"/>
      <c r="M34" s="21"/>
      <c r="N34" s="16"/>
      <c r="O34" s="21"/>
      <c r="P34" s="16"/>
      <c r="Q34" s="21"/>
      <c r="R34" s="16"/>
      <c r="S34" s="21"/>
      <c r="T34" s="16"/>
      <c r="U34" s="21"/>
      <c r="V34" s="16"/>
      <c r="W34" s="21"/>
      <c r="X34" s="16"/>
      <c r="Y34" s="21"/>
      <c r="Z34" s="16"/>
      <c r="AA34" s="21"/>
      <c r="AB34" s="16"/>
      <c r="AC34" s="21"/>
      <c r="AD34" s="16"/>
      <c r="AE34" s="21"/>
      <c r="AF34" s="16"/>
      <c r="AG34" s="36"/>
      <c r="AH34" s="34">
        <f t="shared" si="4"/>
        <v>0</v>
      </c>
      <c r="AI34" s="34">
        <f t="shared" si="4"/>
        <v>0</v>
      </c>
      <c r="AJ34" s="39"/>
      <c r="AK34" s="21"/>
      <c r="AL34" s="16"/>
      <c r="AM34" s="21"/>
      <c r="AN34" s="16"/>
      <c r="AO34" s="21"/>
      <c r="AP34" s="16"/>
      <c r="AQ34" s="21"/>
      <c r="AR34" s="16"/>
      <c r="AS34" s="21"/>
      <c r="AT34" s="16"/>
      <c r="AU34" s="21"/>
      <c r="AV34" s="16"/>
      <c r="AW34" s="21"/>
      <c r="AX34" s="16"/>
      <c r="AY34" s="21"/>
      <c r="AZ34" s="16">
        <v>1</v>
      </c>
      <c r="BA34" s="21" t="e">
        <f>#REF!</f>
        <v>#REF!</v>
      </c>
      <c r="BB34" s="16"/>
      <c r="BC34" s="21"/>
      <c r="BD34" s="16"/>
      <c r="BE34" s="21"/>
      <c r="BF34" s="16"/>
      <c r="BG34" s="21"/>
      <c r="BH34" s="34">
        <f t="shared" si="1"/>
        <v>1</v>
      </c>
      <c r="BI34" s="34" t="e">
        <f t="shared" si="1"/>
        <v>#REF!</v>
      </c>
      <c r="BJ34" s="16"/>
      <c r="BK34" s="21"/>
      <c r="BL34" s="16"/>
      <c r="BM34" s="21"/>
      <c r="BN34" s="16"/>
      <c r="BO34" s="21"/>
      <c r="BP34" s="16"/>
      <c r="BQ34" s="21"/>
      <c r="BR34" s="16"/>
      <c r="BS34" s="21"/>
      <c r="BT34" s="16"/>
      <c r="BU34" s="36"/>
      <c r="BV34" s="50">
        <f t="shared" si="7"/>
        <v>0</v>
      </c>
      <c r="BW34" s="50">
        <f t="shared" si="7"/>
        <v>0</v>
      </c>
      <c r="BX34" s="50">
        <f t="shared" si="3"/>
        <v>1</v>
      </c>
      <c r="BY34" s="50" t="e">
        <f t="shared" si="3"/>
        <v>#REF!</v>
      </c>
      <c r="BZ34" s="22"/>
    </row>
    <row r="35" spans="1:78" s="22" customFormat="1" x14ac:dyDescent="0.25">
      <c r="B35" s="59" t="s">
        <v>39</v>
      </c>
      <c r="C35" s="55" t="s">
        <v>91</v>
      </c>
      <c r="D35" s="54" t="s">
        <v>90</v>
      </c>
      <c r="E35" s="66">
        <v>1</v>
      </c>
      <c r="F35" s="67">
        <f t="shared" si="6"/>
        <v>620059249.39999998</v>
      </c>
      <c r="G35" s="67">
        <v>620059249.39999998</v>
      </c>
      <c r="H35" s="60" t="s">
        <v>97</v>
      </c>
      <c r="I35" s="60">
        <v>45550</v>
      </c>
      <c r="J35" s="39"/>
      <c r="K35" s="21"/>
      <c r="L35" s="16"/>
      <c r="M35" s="21"/>
      <c r="N35" s="16"/>
      <c r="O35" s="21"/>
      <c r="P35" s="16"/>
      <c r="Q35" s="21"/>
      <c r="R35" s="16"/>
      <c r="S35" s="21"/>
      <c r="T35" s="16"/>
      <c r="U35" s="21"/>
      <c r="V35" s="16"/>
      <c r="W35" s="21"/>
      <c r="X35" s="16"/>
      <c r="Y35" s="21"/>
      <c r="Z35" s="16"/>
      <c r="AA35" s="21"/>
      <c r="AB35" s="16"/>
      <c r="AC35" s="21"/>
      <c r="AD35" s="16"/>
      <c r="AE35" s="21"/>
      <c r="AF35" s="16"/>
      <c r="AG35" s="36"/>
      <c r="AH35" s="34">
        <f t="shared" si="4"/>
        <v>0</v>
      </c>
      <c r="AI35" s="34">
        <f t="shared" si="4"/>
        <v>0</v>
      </c>
      <c r="AJ35" s="39"/>
      <c r="AK35" s="21"/>
      <c r="AL35" s="16"/>
      <c r="AM35" s="21"/>
      <c r="AN35" s="16"/>
      <c r="AO35" s="21"/>
      <c r="AP35" s="16"/>
      <c r="AQ35" s="21"/>
      <c r="AR35" s="16"/>
      <c r="AS35" s="21"/>
      <c r="AT35" s="16"/>
      <c r="AU35" s="21"/>
      <c r="AV35" s="16"/>
      <c r="AW35" s="21"/>
      <c r="AX35" s="16"/>
      <c r="AY35" s="21"/>
      <c r="AZ35" s="16">
        <v>1</v>
      </c>
      <c r="BA35" s="21" t="e">
        <f>#REF!</f>
        <v>#REF!</v>
      </c>
      <c r="BB35" s="16"/>
      <c r="BC35" s="21"/>
      <c r="BD35" s="16"/>
      <c r="BE35" s="21"/>
      <c r="BF35" s="16"/>
      <c r="BG35" s="21"/>
      <c r="BH35" s="34">
        <f t="shared" si="1"/>
        <v>1</v>
      </c>
      <c r="BI35" s="34" t="e">
        <f t="shared" si="1"/>
        <v>#REF!</v>
      </c>
      <c r="BJ35" s="16"/>
      <c r="BK35" s="21"/>
      <c r="BL35" s="16"/>
      <c r="BM35" s="21"/>
      <c r="BN35" s="16"/>
      <c r="BO35" s="21"/>
      <c r="BP35" s="16"/>
      <c r="BQ35" s="21"/>
      <c r="BR35" s="16"/>
      <c r="BS35" s="21"/>
      <c r="BT35" s="16"/>
      <c r="BU35" s="36"/>
      <c r="BV35" s="50">
        <f t="shared" si="7"/>
        <v>0</v>
      </c>
      <c r="BW35" s="50">
        <f t="shared" si="7"/>
        <v>0</v>
      </c>
      <c r="BX35" s="50">
        <f t="shared" si="3"/>
        <v>1</v>
      </c>
      <c r="BY35" s="50" t="e">
        <f t="shared" si="3"/>
        <v>#REF!</v>
      </c>
    </row>
    <row r="36" spans="1:78" s="22" customFormat="1" x14ac:dyDescent="0.25">
      <c r="B36" s="59" t="s">
        <v>40</v>
      </c>
      <c r="C36" s="55" t="s">
        <v>92</v>
      </c>
      <c r="D36" s="54" t="s">
        <v>90</v>
      </c>
      <c r="E36" s="66">
        <v>1</v>
      </c>
      <c r="F36" s="67">
        <f t="shared" si="6"/>
        <v>507868273.89999998</v>
      </c>
      <c r="G36" s="67">
        <v>507868273.89999998</v>
      </c>
      <c r="H36" s="60" t="s">
        <v>97</v>
      </c>
      <c r="I36" s="60">
        <v>45550</v>
      </c>
      <c r="J36" s="39"/>
      <c r="K36" s="21"/>
      <c r="L36" s="16"/>
      <c r="M36" s="21"/>
      <c r="N36" s="16"/>
      <c r="O36" s="21"/>
      <c r="P36" s="16"/>
      <c r="Q36" s="21"/>
      <c r="R36" s="16"/>
      <c r="S36" s="21"/>
      <c r="T36" s="16"/>
      <c r="U36" s="21"/>
      <c r="V36" s="16"/>
      <c r="W36" s="21"/>
      <c r="X36" s="16"/>
      <c r="Y36" s="21"/>
      <c r="Z36" s="16"/>
      <c r="AA36" s="21"/>
      <c r="AB36" s="16"/>
      <c r="AC36" s="21"/>
      <c r="AD36" s="16"/>
      <c r="AE36" s="21"/>
      <c r="AF36" s="16"/>
      <c r="AG36" s="36"/>
      <c r="AH36" s="34">
        <f t="shared" si="4"/>
        <v>0</v>
      </c>
      <c r="AI36" s="34">
        <f t="shared" si="4"/>
        <v>0</v>
      </c>
      <c r="AJ36" s="39"/>
      <c r="AK36" s="21"/>
      <c r="AL36" s="16"/>
      <c r="AM36" s="21"/>
      <c r="AN36" s="16"/>
      <c r="AO36" s="21"/>
      <c r="AP36" s="16"/>
      <c r="AQ36" s="21"/>
      <c r="AR36" s="16"/>
      <c r="AS36" s="21"/>
      <c r="AT36" s="16"/>
      <c r="AU36" s="21"/>
      <c r="AV36" s="16"/>
      <c r="AW36" s="21"/>
      <c r="AX36" s="16"/>
      <c r="AY36" s="21"/>
      <c r="AZ36" s="16">
        <v>1</v>
      </c>
      <c r="BA36" s="21" t="e">
        <f>#REF!</f>
        <v>#REF!</v>
      </c>
      <c r="BB36" s="16"/>
      <c r="BC36" s="21"/>
      <c r="BD36" s="16"/>
      <c r="BE36" s="21"/>
      <c r="BF36" s="16"/>
      <c r="BG36" s="21"/>
      <c r="BH36" s="34">
        <f t="shared" si="1"/>
        <v>1</v>
      </c>
      <c r="BI36" s="34" t="e">
        <f t="shared" si="1"/>
        <v>#REF!</v>
      </c>
      <c r="BJ36" s="16"/>
      <c r="BK36" s="21"/>
      <c r="BL36" s="16"/>
      <c r="BM36" s="21"/>
      <c r="BN36" s="16"/>
      <c r="BO36" s="21"/>
      <c r="BP36" s="16"/>
      <c r="BQ36" s="21"/>
      <c r="BR36" s="16"/>
      <c r="BS36" s="21"/>
      <c r="BT36" s="16"/>
      <c r="BU36" s="36"/>
      <c r="BV36" s="50">
        <f t="shared" si="7"/>
        <v>0</v>
      </c>
      <c r="BW36" s="50">
        <f t="shared" si="7"/>
        <v>0</v>
      </c>
      <c r="BX36" s="50">
        <f t="shared" si="3"/>
        <v>1</v>
      </c>
      <c r="BY36" s="50" t="e">
        <f t="shared" si="3"/>
        <v>#REF!</v>
      </c>
    </row>
    <row r="37" spans="1:78" s="22" customFormat="1" x14ac:dyDescent="0.25">
      <c r="B37" s="59" t="s">
        <v>59</v>
      </c>
      <c r="C37" s="55" t="s">
        <v>79</v>
      </c>
      <c r="D37" s="54" t="s">
        <v>90</v>
      </c>
      <c r="E37" s="66">
        <v>1</v>
      </c>
      <c r="F37" s="67">
        <f t="shared" ref="F37:F39" si="8">G37/E37</f>
        <v>1752098282.72</v>
      </c>
      <c r="G37" s="67">
        <v>1752098282.72</v>
      </c>
      <c r="H37" s="60" t="s">
        <v>97</v>
      </c>
      <c r="I37" s="60">
        <v>45550</v>
      </c>
      <c r="J37" s="39"/>
      <c r="K37" s="21"/>
      <c r="L37" s="16"/>
      <c r="M37" s="21"/>
      <c r="N37" s="16"/>
      <c r="O37" s="21"/>
      <c r="P37" s="16"/>
      <c r="Q37" s="21"/>
      <c r="R37" s="16"/>
      <c r="S37" s="21"/>
      <c r="T37" s="16"/>
      <c r="U37" s="21"/>
      <c r="V37" s="16"/>
      <c r="W37" s="21"/>
      <c r="X37" s="16"/>
      <c r="Y37" s="21"/>
      <c r="Z37" s="16"/>
      <c r="AA37" s="21"/>
      <c r="AB37" s="16"/>
      <c r="AC37" s="21"/>
      <c r="AD37" s="16"/>
      <c r="AE37" s="21"/>
      <c r="AF37" s="16"/>
      <c r="AG37" s="36"/>
      <c r="AH37" s="34">
        <f t="shared" si="4"/>
        <v>0</v>
      </c>
      <c r="AI37" s="34">
        <f t="shared" si="4"/>
        <v>0</v>
      </c>
      <c r="AJ37" s="39"/>
      <c r="AK37" s="21"/>
      <c r="AL37" s="16"/>
      <c r="AM37" s="21"/>
      <c r="AN37" s="16"/>
      <c r="AO37" s="21"/>
      <c r="AP37" s="16"/>
      <c r="AQ37" s="21"/>
      <c r="AR37" s="16"/>
      <c r="AS37" s="21"/>
      <c r="AT37" s="16"/>
      <c r="AU37" s="21"/>
      <c r="AV37" s="16"/>
      <c r="AW37" s="21"/>
      <c r="AX37" s="16"/>
      <c r="AY37" s="21"/>
      <c r="AZ37" s="16">
        <v>1</v>
      </c>
      <c r="BA37" s="21" t="e">
        <f>#REF!</f>
        <v>#REF!</v>
      </c>
      <c r="BB37" s="16"/>
      <c r="BC37" s="21"/>
      <c r="BD37" s="16"/>
      <c r="BE37" s="21"/>
      <c r="BF37" s="16"/>
      <c r="BG37" s="21"/>
      <c r="BH37" s="34">
        <f t="shared" si="1"/>
        <v>1</v>
      </c>
      <c r="BI37" s="34" t="e">
        <f t="shared" si="1"/>
        <v>#REF!</v>
      </c>
      <c r="BJ37" s="16"/>
      <c r="BK37" s="21"/>
      <c r="BL37" s="16"/>
      <c r="BM37" s="21"/>
      <c r="BN37" s="16"/>
      <c r="BO37" s="21"/>
      <c r="BP37" s="16"/>
      <c r="BQ37" s="21"/>
      <c r="BR37" s="16"/>
      <c r="BS37" s="21"/>
      <c r="BT37" s="16"/>
      <c r="BU37" s="36"/>
      <c r="BV37" s="50">
        <f t="shared" si="7"/>
        <v>0</v>
      </c>
      <c r="BW37" s="50">
        <f t="shared" si="7"/>
        <v>0</v>
      </c>
      <c r="BX37" s="50">
        <f t="shared" si="3"/>
        <v>1</v>
      </c>
      <c r="BY37" s="50" t="e">
        <f t="shared" si="3"/>
        <v>#REF!</v>
      </c>
    </row>
    <row r="38" spans="1:78" s="22" customFormat="1" x14ac:dyDescent="0.25">
      <c r="B38" s="59" t="s">
        <v>60</v>
      </c>
      <c r="C38" s="55" t="s">
        <v>93</v>
      </c>
      <c r="D38" s="54" t="s">
        <v>90</v>
      </c>
      <c r="E38" s="66">
        <v>2</v>
      </c>
      <c r="F38" s="67">
        <f t="shared" si="8"/>
        <v>202517960.09999999</v>
      </c>
      <c r="G38" s="67">
        <v>405035920.19999999</v>
      </c>
      <c r="H38" s="60" t="s">
        <v>97</v>
      </c>
      <c r="I38" s="60">
        <v>45550</v>
      </c>
      <c r="J38" s="39"/>
      <c r="K38" s="21"/>
      <c r="L38" s="16"/>
      <c r="M38" s="21"/>
      <c r="N38" s="16"/>
      <c r="O38" s="21"/>
      <c r="P38" s="16"/>
      <c r="Q38" s="21"/>
      <c r="R38" s="16"/>
      <c r="S38" s="21"/>
      <c r="T38" s="16"/>
      <c r="U38" s="21"/>
      <c r="V38" s="16"/>
      <c r="W38" s="21"/>
      <c r="X38" s="16"/>
      <c r="Y38" s="21"/>
      <c r="Z38" s="16"/>
      <c r="AA38" s="21"/>
      <c r="AB38" s="16"/>
      <c r="AC38" s="21"/>
      <c r="AD38" s="16"/>
      <c r="AE38" s="21"/>
      <c r="AF38" s="16"/>
      <c r="AG38" s="36"/>
      <c r="AH38" s="34">
        <f t="shared" si="4"/>
        <v>0</v>
      </c>
      <c r="AI38" s="34">
        <f t="shared" si="4"/>
        <v>0</v>
      </c>
      <c r="AJ38" s="39"/>
      <c r="AK38" s="21"/>
      <c r="AL38" s="16"/>
      <c r="AM38" s="21"/>
      <c r="AN38" s="16"/>
      <c r="AO38" s="21"/>
      <c r="AP38" s="16"/>
      <c r="AQ38" s="21"/>
      <c r="AR38" s="16"/>
      <c r="AS38" s="21"/>
      <c r="AT38" s="16"/>
      <c r="AU38" s="21"/>
      <c r="AV38" s="16"/>
      <c r="AW38" s="21"/>
      <c r="AX38" s="16"/>
      <c r="AY38" s="21"/>
      <c r="AZ38" s="16">
        <v>1</v>
      </c>
      <c r="BA38" s="21" t="e">
        <f>#REF!</f>
        <v>#REF!</v>
      </c>
      <c r="BB38" s="16"/>
      <c r="BC38" s="21"/>
      <c r="BD38" s="16"/>
      <c r="BE38" s="21"/>
      <c r="BF38" s="16"/>
      <c r="BG38" s="21"/>
      <c r="BH38" s="34">
        <f t="shared" si="1"/>
        <v>1</v>
      </c>
      <c r="BI38" s="34" t="e">
        <f t="shared" si="1"/>
        <v>#REF!</v>
      </c>
      <c r="BJ38" s="16"/>
      <c r="BK38" s="21"/>
      <c r="BL38" s="16"/>
      <c r="BM38" s="21"/>
      <c r="BN38" s="16"/>
      <c r="BO38" s="21"/>
      <c r="BP38" s="16"/>
      <c r="BQ38" s="21"/>
      <c r="BR38" s="16"/>
      <c r="BS38" s="21"/>
      <c r="BT38" s="16"/>
      <c r="BU38" s="36"/>
      <c r="BV38" s="50">
        <f t="shared" si="7"/>
        <v>0</v>
      </c>
      <c r="BW38" s="50">
        <f t="shared" si="7"/>
        <v>0</v>
      </c>
      <c r="BX38" s="50">
        <f t="shared" si="3"/>
        <v>1</v>
      </c>
      <c r="BY38" s="50" t="e">
        <f t="shared" si="3"/>
        <v>#REF!</v>
      </c>
    </row>
    <row r="39" spans="1:78" s="22" customFormat="1" x14ac:dyDescent="0.25">
      <c r="B39" s="59" t="s">
        <v>61</v>
      </c>
      <c r="C39" s="55" t="s">
        <v>80</v>
      </c>
      <c r="D39" s="54" t="s">
        <v>90</v>
      </c>
      <c r="E39" s="66">
        <v>1</v>
      </c>
      <c r="F39" s="67">
        <f t="shared" si="8"/>
        <v>8512558697.1300001</v>
      </c>
      <c r="G39" s="67">
        <v>8512558697.1300001</v>
      </c>
      <c r="H39" s="60" t="s">
        <v>97</v>
      </c>
      <c r="I39" s="60">
        <v>45550</v>
      </c>
      <c r="J39" s="39"/>
      <c r="K39" s="21"/>
      <c r="L39" s="16"/>
      <c r="M39" s="21"/>
      <c r="N39" s="16"/>
      <c r="O39" s="21"/>
      <c r="P39" s="16"/>
      <c r="Q39" s="21"/>
      <c r="R39" s="16"/>
      <c r="S39" s="21"/>
      <c r="T39" s="16"/>
      <c r="U39" s="21"/>
      <c r="V39" s="16"/>
      <c r="W39" s="21"/>
      <c r="X39" s="16"/>
      <c r="Y39" s="21"/>
      <c r="Z39" s="16"/>
      <c r="AA39" s="21"/>
      <c r="AB39" s="16"/>
      <c r="AC39" s="21"/>
      <c r="AD39" s="16"/>
      <c r="AE39" s="21"/>
      <c r="AF39" s="16"/>
      <c r="AG39" s="36"/>
      <c r="AH39" s="34">
        <f t="shared" si="4"/>
        <v>0</v>
      </c>
      <c r="AI39" s="34">
        <f t="shared" si="4"/>
        <v>0</v>
      </c>
      <c r="AJ39" s="39"/>
      <c r="AK39" s="21"/>
      <c r="AL39" s="16"/>
      <c r="AM39" s="21"/>
      <c r="AN39" s="16"/>
      <c r="AO39" s="21"/>
      <c r="AP39" s="16"/>
      <c r="AQ39" s="21"/>
      <c r="AR39" s="16"/>
      <c r="AS39" s="21"/>
      <c r="AT39" s="16"/>
      <c r="AU39" s="21"/>
      <c r="AV39" s="16"/>
      <c r="AW39" s="21"/>
      <c r="AX39" s="16"/>
      <c r="AY39" s="21"/>
      <c r="AZ39" s="16">
        <v>1</v>
      </c>
      <c r="BA39" s="21" t="e">
        <f>#REF!</f>
        <v>#REF!</v>
      </c>
      <c r="BB39" s="16"/>
      <c r="BC39" s="21"/>
      <c r="BD39" s="16"/>
      <c r="BE39" s="21"/>
      <c r="BF39" s="16"/>
      <c r="BG39" s="21"/>
      <c r="BH39" s="34">
        <f t="shared" si="1"/>
        <v>1</v>
      </c>
      <c r="BI39" s="34" t="e">
        <f t="shared" si="1"/>
        <v>#REF!</v>
      </c>
      <c r="BJ39" s="16"/>
      <c r="BK39" s="21"/>
      <c r="BL39" s="16"/>
      <c r="BM39" s="21"/>
      <c r="BN39" s="16"/>
      <c r="BO39" s="21"/>
      <c r="BP39" s="16"/>
      <c r="BQ39" s="21"/>
      <c r="BR39" s="16"/>
      <c r="BS39" s="21"/>
      <c r="BT39" s="16"/>
      <c r="BU39" s="36"/>
      <c r="BV39" s="50">
        <f t="shared" si="7"/>
        <v>0</v>
      </c>
      <c r="BW39" s="50">
        <f t="shared" si="7"/>
        <v>0</v>
      </c>
      <c r="BX39" s="50">
        <f t="shared" si="3"/>
        <v>1</v>
      </c>
      <c r="BY39" s="50" t="e">
        <f t="shared" si="3"/>
        <v>#REF!</v>
      </c>
    </row>
    <row r="40" spans="1:78" s="22" customFormat="1" x14ac:dyDescent="0.25">
      <c r="B40" s="70" t="s">
        <v>94</v>
      </c>
      <c r="C40" s="74" t="s">
        <v>37</v>
      </c>
      <c r="D40" s="75"/>
      <c r="E40" s="75"/>
      <c r="F40" s="76"/>
      <c r="G40" s="76"/>
      <c r="H40" s="76"/>
      <c r="I40" s="76"/>
      <c r="J40" s="40"/>
      <c r="K40" s="29"/>
      <c r="L40" s="28"/>
      <c r="M40" s="29"/>
      <c r="N40" s="28"/>
      <c r="O40" s="29"/>
      <c r="P40" s="28"/>
      <c r="Q40" s="29"/>
      <c r="R40" s="28"/>
      <c r="S40" s="29"/>
      <c r="T40" s="28"/>
      <c r="U40" s="29"/>
      <c r="V40" s="28"/>
      <c r="W40" s="29"/>
      <c r="X40" s="28"/>
      <c r="Y40" s="29"/>
      <c r="Z40" s="28"/>
      <c r="AA40" s="29"/>
      <c r="AB40" s="28"/>
      <c r="AC40" s="29"/>
      <c r="AD40" s="28"/>
      <c r="AE40" s="29"/>
      <c r="AF40" s="28"/>
      <c r="AG40" s="37"/>
      <c r="AH40" s="34">
        <f t="shared" si="4"/>
        <v>0</v>
      </c>
      <c r="AI40" s="34">
        <f t="shared" si="4"/>
        <v>0</v>
      </c>
      <c r="AJ40" s="40"/>
      <c r="AK40" s="29"/>
      <c r="AL40" s="28"/>
      <c r="AM40" s="29"/>
      <c r="AN40" s="28"/>
      <c r="AO40" s="29"/>
      <c r="AP40" s="28"/>
      <c r="AQ40" s="29"/>
      <c r="AR40" s="28"/>
      <c r="AS40" s="29"/>
      <c r="AT40" s="28"/>
      <c r="AU40" s="29"/>
      <c r="AV40" s="28"/>
      <c r="AW40" s="29"/>
      <c r="AX40" s="28"/>
      <c r="AY40" s="29"/>
      <c r="AZ40" s="16"/>
      <c r="BA40" s="21"/>
      <c r="BB40" s="28"/>
      <c r="BC40" s="29"/>
      <c r="BD40" s="28"/>
      <c r="BE40" s="29"/>
      <c r="BF40" s="28"/>
      <c r="BG40" s="29"/>
      <c r="BH40" s="34">
        <f t="shared" si="1"/>
        <v>0</v>
      </c>
      <c r="BI40" s="34">
        <f t="shared" si="1"/>
        <v>0</v>
      </c>
      <c r="BJ40" s="28"/>
      <c r="BK40" s="29"/>
      <c r="BL40" s="28"/>
      <c r="BM40" s="29"/>
      <c r="BN40" s="28"/>
      <c r="BO40" s="29"/>
      <c r="BP40" s="28"/>
      <c r="BQ40" s="29"/>
      <c r="BR40" s="28"/>
      <c r="BS40" s="29"/>
      <c r="BT40" s="28"/>
      <c r="BU40" s="37"/>
      <c r="BV40" s="50">
        <f t="shared" si="7"/>
        <v>0</v>
      </c>
      <c r="BW40" s="50">
        <f t="shared" si="7"/>
        <v>0</v>
      </c>
      <c r="BX40" s="50">
        <f t="shared" si="3"/>
        <v>0</v>
      </c>
      <c r="BY40" s="50">
        <f t="shared" si="3"/>
        <v>0</v>
      </c>
      <c r="BZ40" s="8"/>
    </row>
    <row r="41" spans="1:78" s="8" customFormat="1" x14ac:dyDescent="0.25">
      <c r="B41" s="59" t="s">
        <v>95</v>
      </c>
      <c r="C41" s="55" t="s">
        <v>81</v>
      </c>
      <c r="D41" s="54" t="s">
        <v>90</v>
      </c>
      <c r="E41" s="66">
        <v>1</v>
      </c>
      <c r="F41" s="67">
        <f t="shared" ref="F41" si="9">G41/E41</f>
        <v>74968039.540000007</v>
      </c>
      <c r="G41" s="67">
        <v>74968039.540000007</v>
      </c>
      <c r="H41" s="60" t="s">
        <v>97</v>
      </c>
      <c r="I41" s="60">
        <v>45550</v>
      </c>
      <c r="J41" s="39"/>
      <c r="K41" s="21"/>
      <c r="L41" s="16"/>
      <c r="M41" s="21"/>
      <c r="N41" s="16"/>
      <c r="O41" s="21"/>
      <c r="P41" s="16"/>
      <c r="Q41" s="21"/>
      <c r="R41" s="16"/>
      <c r="S41" s="21"/>
      <c r="T41" s="16"/>
      <c r="U41" s="21"/>
      <c r="V41" s="16"/>
      <c r="W41" s="21"/>
      <c r="X41" s="16"/>
      <c r="Y41" s="21"/>
      <c r="Z41" s="16"/>
      <c r="AA41" s="21"/>
      <c r="AB41" s="16"/>
      <c r="AC41" s="21"/>
      <c r="AD41" s="16"/>
      <c r="AE41" s="21"/>
      <c r="AF41" s="16"/>
      <c r="AG41" s="36"/>
      <c r="AH41" s="34">
        <f t="shared" si="4"/>
        <v>0</v>
      </c>
      <c r="AI41" s="34">
        <f t="shared" si="4"/>
        <v>0</v>
      </c>
      <c r="AJ41" s="39"/>
      <c r="AK41" s="21"/>
      <c r="AL41" s="16"/>
      <c r="AM41" s="21"/>
      <c r="AN41" s="16"/>
      <c r="AO41" s="21"/>
      <c r="AP41" s="16"/>
      <c r="AQ41" s="21"/>
      <c r="AR41" s="16"/>
      <c r="AS41" s="21"/>
      <c r="AT41" s="16"/>
      <c r="AU41" s="21"/>
      <c r="AV41" s="16"/>
      <c r="AW41" s="21"/>
      <c r="AX41" s="16"/>
      <c r="AY41" s="21"/>
      <c r="AZ41" s="16">
        <v>1</v>
      </c>
      <c r="BA41" s="21" t="e">
        <f>#REF!</f>
        <v>#REF!</v>
      </c>
      <c r="BB41" s="16"/>
      <c r="BC41" s="21"/>
      <c r="BD41" s="16"/>
      <c r="BE41" s="21"/>
      <c r="BF41" s="16"/>
      <c r="BG41" s="21"/>
      <c r="BH41" s="34">
        <f t="shared" si="1"/>
        <v>1</v>
      </c>
      <c r="BI41" s="34" t="e">
        <f t="shared" si="1"/>
        <v>#REF!</v>
      </c>
      <c r="BJ41" s="16"/>
      <c r="BK41" s="21"/>
      <c r="BL41" s="16"/>
      <c r="BM41" s="21"/>
      <c r="BN41" s="16"/>
      <c r="BO41" s="21"/>
      <c r="BP41" s="16"/>
      <c r="BQ41" s="21"/>
      <c r="BR41" s="16"/>
      <c r="BS41" s="21"/>
      <c r="BT41" s="16"/>
      <c r="BU41" s="36"/>
      <c r="BV41" s="50">
        <f t="shared" si="7"/>
        <v>0</v>
      </c>
      <c r="BW41" s="50">
        <f t="shared" si="7"/>
        <v>0</v>
      </c>
      <c r="BX41" s="50">
        <f t="shared" si="3"/>
        <v>1</v>
      </c>
      <c r="BY41" s="50" t="e">
        <f t="shared" si="3"/>
        <v>#REF!</v>
      </c>
      <c r="BZ41" s="22"/>
    </row>
    <row r="42" spans="1:78" s="22" customFormat="1" x14ac:dyDescent="0.25">
      <c r="B42" s="70" t="s">
        <v>17</v>
      </c>
      <c r="C42" s="71" t="s">
        <v>22</v>
      </c>
      <c r="D42" s="72"/>
      <c r="E42" s="72"/>
      <c r="F42" s="73"/>
      <c r="G42" s="73"/>
      <c r="H42" s="73"/>
      <c r="I42" s="73"/>
      <c r="J42" s="40"/>
      <c r="K42" s="29"/>
      <c r="L42" s="28"/>
      <c r="M42" s="29"/>
      <c r="N42" s="28"/>
      <c r="O42" s="29"/>
      <c r="P42" s="28"/>
      <c r="Q42" s="29"/>
      <c r="R42" s="28"/>
      <c r="S42" s="29"/>
      <c r="T42" s="28"/>
      <c r="U42" s="29"/>
      <c r="V42" s="28"/>
      <c r="W42" s="29"/>
      <c r="X42" s="28"/>
      <c r="Y42" s="29"/>
      <c r="Z42" s="28"/>
      <c r="AA42" s="29"/>
      <c r="AB42" s="28"/>
      <c r="AC42" s="29"/>
      <c r="AD42" s="28"/>
      <c r="AE42" s="29"/>
      <c r="AF42" s="28"/>
      <c r="AG42" s="37"/>
      <c r="AH42" s="34">
        <f t="shared" ref="AH42:AI46" si="10">J42+L42+N42+P42+R42+T42+V42+X42+Z42+AB42+AD42+AF42</f>
        <v>0</v>
      </c>
      <c r="AI42" s="34">
        <f t="shared" si="10"/>
        <v>0</v>
      </c>
      <c r="AJ42" s="40"/>
      <c r="AK42" s="29"/>
      <c r="AL42" s="28"/>
      <c r="AM42" s="29"/>
      <c r="AN42" s="28"/>
      <c r="AO42" s="29"/>
      <c r="AP42" s="28"/>
      <c r="AQ42" s="29"/>
      <c r="AR42" s="28"/>
      <c r="AS42" s="29"/>
      <c r="AT42" s="28"/>
      <c r="AU42" s="29"/>
      <c r="AV42" s="28"/>
      <c r="AW42" s="29"/>
      <c r="AX42" s="28"/>
      <c r="AY42" s="29"/>
      <c r="AZ42" s="28"/>
      <c r="BA42" s="29"/>
      <c r="BB42" s="28"/>
      <c r="BC42" s="29"/>
      <c r="BD42" s="28"/>
      <c r="BE42" s="29"/>
      <c r="BF42" s="28"/>
      <c r="BG42" s="29"/>
      <c r="BH42" s="34">
        <f t="shared" ref="BH42:BI46" si="11">AJ42+AL42+AN42+AP42+AR42+AT42+AV42+AX42+AZ42+BB42+BD42+BF42</f>
        <v>0</v>
      </c>
      <c r="BI42" s="34">
        <f t="shared" si="11"/>
        <v>0</v>
      </c>
      <c r="BJ42" s="28"/>
      <c r="BK42" s="29"/>
      <c r="BL42" s="28"/>
      <c r="BM42" s="29"/>
      <c r="BN42" s="28"/>
      <c r="BO42" s="29"/>
      <c r="BP42" s="28"/>
      <c r="BQ42" s="29"/>
      <c r="BR42" s="28"/>
      <c r="BS42" s="29"/>
      <c r="BT42" s="28"/>
      <c r="BU42" s="37"/>
      <c r="BV42" s="50">
        <f t="shared" si="7"/>
        <v>0</v>
      </c>
      <c r="BW42" s="50">
        <f t="shared" si="7"/>
        <v>0</v>
      </c>
      <c r="BX42" s="50">
        <f t="shared" ref="BX42:BY46" si="12">BV42+BH42+AH42</f>
        <v>0</v>
      </c>
      <c r="BY42" s="50">
        <f t="shared" si="12"/>
        <v>0</v>
      </c>
      <c r="BZ42" s="8"/>
    </row>
    <row r="43" spans="1:78" s="8" customFormat="1" x14ac:dyDescent="0.25">
      <c r="B43" s="59" t="s">
        <v>51</v>
      </c>
      <c r="C43" s="51" t="s">
        <v>41</v>
      </c>
      <c r="D43" s="52" t="s">
        <v>26</v>
      </c>
      <c r="E43" s="66">
        <v>1</v>
      </c>
      <c r="F43" s="65">
        <f t="shared" ref="F43:F45" si="13">G43/E43</f>
        <v>75494867.640000001</v>
      </c>
      <c r="G43" s="65">
        <v>75494867.640000001</v>
      </c>
      <c r="H43" s="60" t="s">
        <v>97</v>
      </c>
      <c r="I43" s="60">
        <v>45107</v>
      </c>
      <c r="J43" s="39"/>
      <c r="K43" s="21"/>
      <c r="L43" s="16"/>
      <c r="M43" s="21"/>
      <c r="N43" s="16"/>
      <c r="O43" s="21"/>
      <c r="P43" s="16"/>
      <c r="Q43" s="21"/>
      <c r="R43" s="16"/>
      <c r="S43" s="21"/>
      <c r="T43" s="16"/>
      <c r="U43" s="21"/>
      <c r="V43" s="16">
        <v>1</v>
      </c>
      <c r="W43" s="21" t="e">
        <f>#REF!</f>
        <v>#REF!</v>
      </c>
      <c r="X43" s="16"/>
      <c r="Y43" s="21"/>
      <c r="Z43" s="16"/>
      <c r="AA43" s="21"/>
      <c r="AB43" s="16"/>
      <c r="AC43" s="21"/>
      <c r="AD43" s="16"/>
      <c r="AE43" s="21"/>
      <c r="AF43" s="16"/>
      <c r="AG43" s="36"/>
      <c r="AH43" s="34">
        <f t="shared" si="10"/>
        <v>1</v>
      </c>
      <c r="AI43" s="34" t="e">
        <f t="shared" si="10"/>
        <v>#REF!</v>
      </c>
      <c r="AJ43" s="39"/>
      <c r="AK43" s="21"/>
      <c r="AL43" s="16"/>
      <c r="AM43" s="21"/>
      <c r="AN43" s="16"/>
      <c r="AO43" s="21"/>
      <c r="AP43" s="16"/>
      <c r="AQ43" s="21"/>
      <c r="AR43" s="16"/>
      <c r="AS43" s="21"/>
      <c r="AT43" s="16"/>
      <c r="AU43" s="21"/>
      <c r="AV43" s="16"/>
      <c r="AW43" s="21"/>
      <c r="AX43" s="16"/>
      <c r="AY43" s="21"/>
      <c r="AZ43" s="16"/>
      <c r="BA43" s="21"/>
      <c r="BB43" s="16"/>
      <c r="BC43" s="21"/>
      <c r="BD43" s="16"/>
      <c r="BE43" s="21"/>
      <c r="BF43" s="16"/>
      <c r="BG43" s="21"/>
      <c r="BH43" s="34">
        <f t="shared" si="11"/>
        <v>0</v>
      </c>
      <c r="BI43" s="34">
        <f t="shared" si="11"/>
        <v>0</v>
      </c>
      <c r="BJ43" s="16"/>
      <c r="BK43" s="21"/>
      <c r="BL43" s="16"/>
      <c r="BM43" s="21"/>
      <c r="BN43" s="16"/>
      <c r="BO43" s="21"/>
      <c r="BP43" s="16"/>
      <c r="BQ43" s="21"/>
      <c r="BR43" s="16"/>
      <c r="BS43" s="21"/>
      <c r="BT43" s="16"/>
      <c r="BU43" s="36"/>
      <c r="BV43" s="50">
        <f t="shared" si="7"/>
        <v>0</v>
      </c>
      <c r="BW43" s="50">
        <f t="shared" si="7"/>
        <v>0</v>
      </c>
      <c r="BX43" s="50">
        <f t="shared" si="12"/>
        <v>1</v>
      </c>
      <c r="BY43" s="50" t="e">
        <f t="shared" si="12"/>
        <v>#REF!</v>
      </c>
      <c r="BZ43" s="22"/>
    </row>
    <row r="44" spans="1:78" s="22" customFormat="1" x14ac:dyDescent="0.25">
      <c r="B44" s="59" t="s">
        <v>52</v>
      </c>
      <c r="C44" s="51" t="s">
        <v>65</v>
      </c>
      <c r="D44" s="52" t="s">
        <v>26</v>
      </c>
      <c r="E44" s="68">
        <v>1</v>
      </c>
      <c r="F44" s="65">
        <f t="shared" si="13"/>
        <v>38107451.009999998</v>
      </c>
      <c r="G44" s="67">
        <v>38107451.009999998</v>
      </c>
      <c r="H44" s="60" t="s">
        <v>97</v>
      </c>
      <c r="I44" s="60">
        <v>45107</v>
      </c>
      <c r="J44" s="39"/>
      <c r="K44" s="21"/>
      <c r="L44" s="16"/>
      <c r="M44" s="21"/>
      <c r="N44" s="16"/>
      <c r="O44" s="21"/>
      <c r="P44" s="16"/>
      <c r="Q44" s="21"/>
      <c r="R44" s="16"/>
      <c r="S44" s="21"/>
      <c r="T44" s="16"/>
      <c r="U44" s="21"/>
      <c r="V44" s="16">
        <v>1</v>
      </c>
      <c r="W44" s="21" t="e">
        <f>#REF!</f>
        <v>#REF!</v>
      </c>
      <c r="X44" s="16"/>
      <c r="Y44" s="21"/>
      <c r="Z44" s="16"/>
      <c r="AA44" s="21"/>
      <c r="AB44" s="16"/>
      <c r="AC44" s="21"/>
      <c r="AD44" s="16"/>
      <c r="AE44" s="21"/>
      <c r="AF44" s="16"/>
      <c r="AG44" s="36"/>
      <c r="AH44" s="34">
        <f t="shared" si="10"/>
        <v>1</v>
      </c>
      <c r="AI44" s="34" t="e">
        <f t="shared" si="10"/>
        <v>#REF!</v>
      </c>
      <c r="AJ44" s="39"/>
      <c r="AK44" s="21"/>
      <c r="AL44" s="16"/>
      <c r="AM44" s="21"/>
      <c r="AN44" s="16"/>
      <c r="AO44" s="21"/>
      <c r="AP44" s="16"/>
      <c r="AQ44" s="21"/>
      <c r="AR44" s="16"/>
      <c r="AS44" s="21"/>
      <c r="AT44" s="16"/>
      <c r="AU44" s="21"/>
      <c r="AV44" s="16"/>
      <c r="AW44" s="21"/>
      <c r="AX44" s="16"/>
      <c r="AY44" s="21"/>
      <c r="AZ44" s="16"/>
      <c r="BA44" s="21"/>
      <c r="BB44" s="16"/>
      <c r="BC44" s="21"/>
      <c r="BD44" s="16"/>
      <c r="BE44" s="21"/>
      <c r="BF44" s="16"/>
      <c r="BG44" s="21"/>
      <c r="BH44" s="34">
        <f t="shared" si="11"/>
        <v>0</v>
      </c>
      <c r="BI44" s="34">
        <f t="shared" si="11"/>
        <v>0</v>
      </c>
      <c r="BJ44" s="16"/>
      <c r="BK44" s="21"/>
      <c r="BL44" s="16"/>
      <c r="BM44" s="21"/>
      <c r="BN44" s="16"/>
      <c r="BO44" s="21"/>
      <c r="BP44" s="16"/>
      <c r="BQ44" s="21"/>
      <c r="BR44" s="16"/>
      <c r="BS44" s="21"/>
      <c r="BT44" s="16"/>
      <c r="BU44" s="36"/>
      <c r="BV44" s="50">
        <f t="shared" si="7"/>
        <v>0</v>
      </c>
      <c r="BW44" s="50">
        <f t="shared" si="7"/>
        <v>0</v>
      </c>
      <c r="BX44" s="50">
        <f t="shared" si="12"/>
        <v>1</v>
      </c>
      <c r="BY44" s="50" t="e">
        <f t="shared" si="12"/>
        <v>#REF!</v>
      </c>
    </row>
    <row r="45" spans="1:78" s="22" customFormat="1" x14ac:dyDescent="0.25">
      <c r="B45" s="59" t="s">
        <v>66</v>
      </c>
      <c r="C45" s="51" t="s">
        <v>82</v>
      </c>
      <c r="D45" s="52" t="s">
        <v>26</v>
      </c>
      <c r="E45" s="66">
        <v>1</v>
      </c>
      <c r="F45" s="65">
        <f t="shared" si="13"/>
        <v>5016549.6500000004</v>
      </c>
      <c r="G45" s="67">
        <v>5016549.6500000004</v>
      </c>
      <c r="H45" s="60" t="s">
        <v>97</v>
      </c>
      <c r="I45" s="60">
        <v>45838</v>
      </c>
      <c r="J45" s="39"/>
      <c r="K45" s="21"/>
      <c r="L45" s="16"/>
      <c r="M45" s="21"/>
      <c r="N45" s="16"/>
      <c r="O45" s="21"/>
      <c r="P45" s="16"/>
      <c r="Q45" s="21"/>
      <c r="R45" s="16"/>
      <c r="S45" s="21"/>
      <c r="T45" s="16"/>
      <c r="U45" s="21"/>
      <c r="V45" s="16"/>
      <c r="W45" s="21"/>
      <c r="X45" s="16"/>
      <c r="Y45" s="21"/>
      <c r="Z45" s="16"/>
      <c r="AA45" s="21"/>
      <c r="AB45" s="16"/>
      <c r="AC45" s="21"/>
      <c r="AD45" s="16"/>
      <c r="AE45" s="21"/>
      <c r="AF45" s="16"/>
      <c r="AG45" s="36"/>
      <c r="AH45" s="34">
        <f t="shared" si="10"/>
        <v>0</v>
      </c>
      <c r="AI45" s="34">
        <f t="shared" si="10"/>
        <v>0</v>
      </c>
      <c r="AJ45" s="39"/>
      <c r="AK45" s="21"/>
      <c r="AL45" s="16"/>
      <c r="AM45" s="21"/>
      <c r="AN45" s="16"/>
      <c r="AO45" s="21"/>
      <c r="AP45" s="16"/>
      <c r="AQ45" s="21"/>
      <c r="AR45" s="16"/>
      <c r="AS45" s="21"/>
      <c r="AT45" s="16"/>
      <c r="AU45" s="21"/>
      <c r="AV45" s="16"/>
      <c r="AW45" s="21"/>
      <c r="AX45" s="16"/>
      <c r="AY45" s="21"/>
      <c r="AZ45" s="16"/>
      <c r="BA45" s="21"/>
      <c r="BB45" s="16"/>
      <c r="BC45" s="21"/>
      <c r="BD45" s="16"/>
      <c r="BE45" s="21"/>
      <c r="BF45" s="16"/>
      <c r="BG45" s="21"/>
      <c r="BH45" s="34">
        <f t="shared" si="11"/>
        <v>0</v>
      </c>
      <c r="BI45" s="34">
        <f t="shared" si="11"/>
        <v>0</v>
      </c>
      <c r="BJ45" s="16"/>
      <c r="BK45" s="21"/>
      <c r="BL45" s="16"/>
      <c r="BM45" s="21"/>
      <c r="BN45" s="16"/>
      <c r="BO45" s="21"/>
      <c r="BP45" s="16"/>
      <c r="BQ45" s="21"/>
      <c r="BR45" s="16"/>
      <c r="BS45" s="21"/>
      <c r="BT45" s="16">
        <v>1</v>
      </c>
      <c r="BU45" s="36" t="e">
        <f>#REF!</f>
        <v>#REF!</v>
      </c>
      <c r="BV45" s="50">
        <f t="shared" si="7"/>
        <v>1</v>
      </c>
      <c r="BW45" s="50" t="e">
        <f t="shared" si="7"/>
        <v>#REF!</v>
      </c>
      <c r="BX45" s="50">
        <f t="shared" si="12"/>
        <v>1</v>
      </c>
      <c r="BY45" s="50" t="e">
        <f t="shared" si="12"/>
        <v>#REF!</v>
      </c>
    </row>
    <row r="46" spans="1:78" s="22" customFormat="1" ht="30" x14ac:dyDescent="0.25">
      <c r="B46" s="61" t="s">
        <v>18</v>
      </c>
      <c r="C46" s="51" t="s">
        <v>25</v>
      </c>
      <c r="D46" s="53" t="s">
        <v>96</v>
      </c>
      <c r="E46" s="66">
        <v>1</v>
      </c>
      <c r="F46" s="67">
        <f>G46</f>
        <v>556000000</v>
      </c>
      <c r="G46" s="65">
        <v>556000000</v>
      </c>
      <c r="H46" s="60" t="s">
        <v>97</v>
      </c>
      <c r="I46" s="60">
        <v>45290</v>
      </c>
      <c r="J46" s="40"/>
      <c r="K46" s="29"/>
      <c r="L46" s="28"/>
      <c r="M46" s="29"/>
      <c r="N46" s="28"/>
      <c r="O46" s="29"/>
      <c r="P46" s="28"/>
      <c r="Q46" s="29"/>
      <c r="R46" s="28"/>
      <c r="S46" s="29"/>
      <c r="T46" s="28"/>
      <c r="U46" s="29"/>
      <c r="V46" s="28"/>
      <c r="W46" s="29"/>
      <c r="X46" s="16"/>
      <c r="Y46" s="21"/>
      <c r="Z46" s="28"/>
      <c r="AA46" s="29"/>
      <c r="AB46" s="28"/>
      <c r="AC46" s="29"/>
      <c r="AD46" s="28"/>
      <c r="AE46" s="29"/>
      <c r="AF46" s="28"/>
      <c r="AG46" s="37"/>
      <c r="AH46" s="34">
        <f t="shared" si="10"/>
        <v>0</v>
      </c>
      <c r="AI46" s="34">
        <f t="shared" si="10"/>
        <v>0</v>
      </c>
      <c r="AJ46" s="40">
        <v>1</v>
      </c>
      <c r="AK46" s="29" t="e">
        <f>#REF!</f>
        <v>#REF!</v>
      </c>
      <c r="AL46" s="28"/>
      <c r="AM46" s="29"/>
      <c r="AN46" s="28"/>
      <c r="AO46" s="29"/>
      <c r="AP46" s="28"/>
      <c r="AQ46" s="29"/>
      <c r="AR46" s="28"/>
      <c r="AS46" s="29"/>
      <c r="AT46" s="28"/>
      <c r="AU46" s="29"/>
      <c r="AV46" s="28"/>
      <c r="AW46" s="29"/>
      <c r="AX46" s="28"/>
      <c r="AY46" s="29"/>
      <c r="AZ46" s="28"/>
      <c r="BA46" s="29"/>
      <c r="BB46" s="28"/>
      <c r="BC46" s="29"/>
      <c r="BD46" s="28"/>
      <c r="BE46" s="29"/>
      <c r="BF46" s="28"/>
      <c r="BG46" s="29"/>
      <c r="BH46" s="34">
        <f t="shared" si="11"/>
        <v>1</v>
      </c>
      <c r="BI46" s="34" t="e">
        <f t="shared" si="11"/>
        <v>#REF!</v>
      </c>
      <c r="BJ46" s="28"/>
      <c r="BK46" s="29"/>
      <c r="BL46" s="28"/>
      <c r="BM46" s="29"/>
      <c r="BN46" s="28"/>
      <c r="BO46" s="29"/>
      <c r="BP46" s="28"/>
      <c r="BQ46" s="29"/>
      <c r="BR46" s="28"/>
      <c r="BS46" s="29"/>
      <c r="BT46" s="28"/>
      <c r="BU46" s="37"/>
      <c r="BV46" s="50">
        <f t="shared" ref="BV46:BW46" si="14">BJ46+BL46+BN46+BP46+BR46+BT46</f>
        <v>0</v>
      </c>
      <c r="BW46" s="50">
        <f t="shared" si="14"/>
        <v>0</v>
      </c>
      <c r="BX46" s="50">
        <f t="shared" si="12"/>
        <v>1</v>
      </c>
      <c r="BY46" s="50" t="e">
        <f t="shared" si="12"/>
        <v>#REF!</v>
      </c>
      <c r="BZ46" s="8"/>
    </row>
    <row r="47" spans="1:78" s="8" customFormat="1" ht="30" x14ac:dyDescent="0.25">
      <c r="B47" s="61" t="s">
        <v>19</v>
      </c>
      <c r="C47" s="51" t="s">
        <v>83</v>
      </c>
      <c r="D47" s="53" t="s">
        <v>96</v>
      </c>
      <c r="E47" s="66">
        <v>1</v>
      </c>
      <c r="F47" s="67">
        <v>151034544.88</v>
      </c>
      <c r="G47" s="65">
        <v>151034544.88</v>
      </c>
      <c r="H47" s="60">
        <v>45078</v>
      </c>
      <c r="I47" s="60">
        <v>45626</v>
      </c>
      <c r="J47" s="40"/>
      <c r="K47" s="29"/>
      <c r="L47" s="28"/>
      <c r="M47" s="29"/>
      <c r="N47" s="28"/>
      <c r="O47" s="29"/>
      <c r="P47" s="28"/>
      <c r="Q47" s="29"/>
      <c r="R47" s="28"/>
      <c r="S47" s="29"/>
      <c r="T47" s="28"/>
      <c r="U47" s="29"/>
      <c r="V47" s="28"/>
      <c r="W47" s="29"/>
      <c r="X47" s="16"/>
      <c r="Y47" s="21"/>
      <c r="Z47" s="28"/>
      <c r="AA47" s="29"/>
      <c r="AB47" s="28"/>
      <c r="AC47" s="29"/>
      <c r="AD47" s="28"/>
      <c r="AE47" s="29"/>
      <c r="AF47" s="28"/>
      <c r="AG47" s="37"/>
      <c r="AH47" s="34"/>
      <c r="AI47" s="34"/>
      <c r="AJ47" s="40"/>
      <c r="AK47" s="29"/>
      <c r="AL47" s="28"/>
      <c r="AM47" s="29"/>
      <c r="AN47" s="28"/>
      <c r="AO47" s="29"/>
      <c r="AP47" s="28"/>
      <c r="AQ47" s="29"/>
      <c r="AR47" s="28"/>
      <c r="AS47" s="29"/>
      <c r="AT47" s="28"/>
      <c r="AU47" s="29"/>
      <c r="AV47" s="28"/>
      <c r="AW47" s="29"/>
      <c r="AX47" s="28"/>
      <c r="AY47" s="29"/>
      <c r="AZ47" s="28"/>
      <c r="BA47" s="29"/>
      <c r="BB47" s="28"/>
      <c r="BC47" s="29"/>
      <c r="BD47" s="28"/>
      <c r="BE47" s="29"/>
      <c r="BF47" s="28"/>
      <c r="BG47" s="29"/>
      <c r="BH47" s="34"/>
      <c r="BI47" s="34"/>
      <c r="BJ47" s="28"/>
      <c r="BK47" s="29"/>
      <c r="BL47" s="28"/>
      <c r="BM47" s="29"/>
      <c r="BN47" s="28"/>
      <c r="BO47" s="29"/>
      <c r="BP47" s="28"/>
      <c r="BQ47" s="29"/>
      <c r="BR47" s="28"/>
      <c r="BS47" s="29"/>
      <c r="BT47" s="28"/>
      <c r="BU47" s="37"/>
      <c r="BV47" s="50"/>
      <c r="BW47" s="50"/>
      <c r="BX47" s="50"/>
      <c r="BY47" s="50"/>
    </row>
    <row r="48" spans="1:78" s="17" customFormat="1" ht="25.15" customHeight="1" x14ac:dyDescent="0.25">
      <c r="A48" s="80" t="s">
        <v>100</v>
      </c>
      <c r="B48" s="80"/>
      <c r="C48" s="80"/>
      <c r="D48" s="80"/>
      <c r="E48" s="80"/>
      <c r="F48" s="80"/>
      <c r="G48" s="80"/>
      <c r="H48" s="80"/>
      <c r="I48" s="80"/>
      <c r="J48" s="7"/>
      <c r="K48" s="5"/>
      <c r="L48" s="7"/>
      <c r="M48" s="5"/>
      <c r="N48" s="7"/>
      <c r="O48" s="5"/>
      <c r="P48" s="7"/>
      <c r="Q48" s="5"/>
      <c r="R48" s="7"/>
      <c r="S48" s="5"/>
      <c r="U48" s="24"/>
      <c r="V48" s="7"/>
      <c r="W48" s="5"/>
      <c r="X48" s="7"/>
      <c r="Y48" s="5"/>
      <c r="AA48" s="24"/>
      <c r="AB48" s="7"/>
      <c r="AC48" s="5"/>
      <c r="AD48" s="7"/>
      <c r="AE48" s="5"/>
      <c r="AG48" s="24"/>
      <c r="AH48" s="43"/>
      <c r="AI48" s="47">
        <f t="shared" ref="AI48" si="15">K48+M48+O48+Q48+S48+U48+W48+Y48+AA48+AC48+AE48+AG48</f>
        <v>0</v>
      </c>
      <c r="AJ48" s="7"/>
      <c r="AK48" s="5"/>
      <c r="AL48" s="7"/>
      <c r="AM48" s="5"/>
      <c r="AN48" s="7"/>
      <c r="AO48" s="5"/>
      <c r="AP48" s="7"/>
      <c r="AQ48" s="5"/>
      <c r="AR48" s="7"/>
      <c r="AS48" s="5"/>
      <c r="AU48" s="24"/>
      <c r="AV48" s="7"/>
      <c r="AW48" s="5"/>
      <c r="AX48" s="7"/>
      <c r="AY48" s="5"/>
      <c r="BA48" s="24"/>
      <c r="BB48" s="7"/>
      <c r="BC48" s="5"/>
      <c r="BD48" s="7"/>
      <c r="BE48" s="5"/>
      <c r="BG48" s="24"/>
      <c r="BH48" s="43"/>
      <c r="BI48" s="47">
        <f t="shared" ref="BI48" si="16">AK48+AM48+AO48+AQ48+AS48+AU48+AW48+AY48+BA48+BC48+BE48+BG48</f>
        <v>0</v>
      </c>
      <c r="BJ48" s="7"/>
      <c r="BK48" s="5"/>
      <c r="BL48" s="7"/>
      <c r="BM48" s="5"/>
      <c r="BN48" s="7"/>
      <c r="BO48" s="5"/>
      <c r="BP48" s="7"/>
      <c r="BQ48" s="5"/>
      <c r="BR48" s="7"/>
      <c r="BS48" s="5"/>
      <c r="BU48" s="24"/>
    </row>
    <row r="49" spans="1:73" s="17" customFormat="1" ht="33.75" customHeight="1" x14ac:dyDescent="0.25">
      <c r="A49" s="31"/>
      <c r="B49" s="85" t="s">
        <v>6</v>
      </c>
      <c r="C49" s="85"/>
      <c r="D49" s="85"/>
      <c r="E49" s="86"/>
      <c r="F49" s="86"/>
      <c r="G49" s="86" t="s">
        <v>98</v>
      </c>
      <c r="H49" s="86"/>
      <c r="I49" s="7"/>
      <c r="J49" s="5"/>
      <c r="K49" s="7"/>
      <c r="L49" s="5"/>
      <c r="M49" s="7"/>
      <c r="N49" s="5"/>
      <c r="O49" s="7"/>
      <c r="P49" s="5"/>
      <c r="Q49" s="7"/>
      <c r="R49" s="5"/>
      <c r="T49" s="24"/>
      <c r="U49" s="7"/>
      <c r="V49" s="5"/>
      <c r="W49" s="7"/>
      <c r="X49" s="5"/>
      <c r="Z49" s="24"/>
      <c r="AA49" s="7"/>
      <c r="AB49" s="5"/>
      <c r="AC49" s="7"/>
      <c r="AD49" s="5"/>
      <c r="AF49" s="24"/>
      <c r="AG49" s="43"/>
      <c r="AH49" s="47">
        <f t="shared" ref="AH49:AH53" si="17">J49+L49+N49+P49+R49+T49+V49+X49+Z49+AB49+AD49+AF49</f>
        <v>0</v>
      </c>
      <c r="AI49" s="7"/>
      <c r="AJ49" s="5"/>
      <c r="AK49" s="7"/>
      <c r="AL49" s="5"/>
      <c r="AM49" s="7"/>
      <c r="AN49" s="5"/>
      <c r="AO49" s="7"/>
      <c r="AP49" s="5"/>
      <c r="AQ49" s="7"/>
      <c r="AR49" s="5"/>
      <c r="AT49" s="24"/>
      <c r="AU49" s="7"/>
      <c r="AV49" s="5"/>
      <c r="AW49" s="7"/>
      <c r="AX49" s="5"/>
      <c r="AZ49" s="24"/>
      <c r="BA49" s="7"/>
      <c r="BB49" s="5"/>
      <c r="BC49" s="7"/>
      <c r="BD49" s="5"/>
      <c r="BF49" s="24"/>
      <c r="BG49" s="43"/>
      <c r="BH49" s="47">
        <f t="shared" ref="BH49:BH53" si="18">AJ49+AL49+AN49+AP49+AR49+AT49+AV49+AX49+AZ49+BB49+BD49+BF49</f>
        <v>0</v>
      </c>
      <c r="BI49" s="7"/>
      <c r="BJ49" s="5"/>
      <c r="BK49" s="7"/>
      <c r="BL49" s="5"/>
      <c r="BM49" s="7"/>
      <c r="BN49" s="5"/>
      <c r="BO49" s="7"/>
      <c r="BP49" s="5"/>
      <c r="BQ49" s="7"/>
      <c r="BR49" s="5"/>
      <c r="BT49" s="24"/>
    </row>
    <row r="50" spans="1:73" ht="42.75" customHeight="1" x14ac:dyDescent="0.25">
      <c r="A50" s="32"/>
      <c r="B50" s="85" t="s">
        <v>55</v>
      </c>
      <c r="C50" s="85"/>
      <c r="D50" s="85"/>
      <c r="E50" s="86"/>
      <c r="F50" s="86"/>
      <c r="G50" s="86"/>
      <c r="H50" s="86"/>
      <c r="I50" s="27"/>
      <c r="J50" s="26"/>
      <c r="K50" s="27"/>
      <c r="L50" s="26"/>
      <c r="M50" s="27"/>
      <c r="N50" s="26"/>
      <c r="O50" s="27"/>
      <c r="P50" s="26"/>
      <c r="Q50" s="27"/>
      <c r="R50" s="26"/>
      <c r="T50" s="25"/>
      <c r="U50" s="27"/>
      <c r="V50" s="26"/>
      <c r="W50" s="27"/>
      <c r="X50" s="26"/>
      <c r="Z50" s="25"/>
      <c r="AA50" s="27"/>
      <c r="AB50" s="26"/>
      <c r="AC50" s="27"/>
      <c r="AD50" s="26"/>
      <c r="AF50" s="25"/>
      <c r="AG50" s="44"/>
      <c r="AH50" s="48">
        <f t="shared" si="17"/>
        <v>0</v>
      </c>
      <c r="AI50" s="27"/>
      <c r="AJ50" s="26"/>
      <c r="AK50" s="27"/>
      <c r="AL50" s="26"/>
      <c r="AM50" s="27"/>
      <c r="AN50" s="26"/>
      <c r="AO50" s="27"/>
      <c r="AP50" s="26"/>
      <c r="AQ50" s="27"/>
      <c r="AR50" s="26"/>
      <c r="AT50" s="25"/>
      <c r="AU50" s="27"/>
      <c r="AV50" s="26"/>
      <c r="AW50" s="27"/>
      <c r="AX50" s="26"/>
      <c r="AZ50" s="25"/>
      <c r="BA50" s="27"/>
      <c r="BB50" s="26"/>
      <c r="BC50" s="27"/>
      <c r="BD50" s="26"/>
      <c r="BF50" s="25"/>
      <c r="BG50" s="44"/>
      <c r="BH50" s="48">
        <f t="shared" si="18"/>
        <v>0</v>
      </c>
      <c r="BI50" s="27"/>
      <c r="BJ50" s="26"/>
      <c r="BK50" s="27"/>
      <c r="BL50" s="26"/>
      <c r="BM50" s="27"/>
      <c r="BN50" s="26"/>
      <c r="BO50" s="27"/>
      <c r="BP50" s="26"/>
      <c r="BQ50" s="27"/>
      <c r="BR50" s="26"/>
      <c r="BT50" s="25"/>
      <c r="BU50" s="2"/>
    </row>
    <row r="51" spans="1:73" ht="43.5" customHeight="1" x14ac:dyDescent="0.25">
      <c r="A51" s="32"/>
      <c r="B51" s="81" t="s">
        <v>56</v>
      </c>
      <c r="C51" s="81"/>
      <c r="D51" s="81"/>
      <c r="E51" s="82"/>
      <c r="F51" s="82"/>
      <c r="G51" s="82"/>
      <c r="H51" s="82"/>
      <c r="I51" s="9"/>
      <c r="J51" s="4"/>
      <c r="K51" s="9"/>
      <c r="L51" s="4"/>
      <c r="M51" s="9"/>
      <c r="N51" s="4"/>
      <c r="O51" s="9"/>
      <c r="P51" s="4"/>
      <c r="Q51" s="9"/>
      <c r="R51" s="4"/>
      <c r="T51" s="25"/>
      <c r="U51" s="9"/>
      <c r="V51" s="4"/>
      <c r="W51" s="9"/>
      <c r="X51" s="4"/>
      <c r="Z51" s="25"/>
      <c r="AA51" s="9"/>
      <c r="AB51" s="4"/>
      <c r="AC51" s="9"/>
      <c r="AD51" s="4"/>
      <c r="AF51" s="25"/>
      <c r="AG51" s="44"/>
      <c r="AH51" s="48">
        <f t="shared" si="17"/>
        <v>0</v>
      </c>
      <c r="AI51" s="9"/>
      <c r="AJ51" s="4"/>
      <c r="AK51" s="9"/>
      <c r="AL51" s="4"/>
      <c r="AM51" s="9"/>
      <c r="AN51" s="4"/>
      <c r="AO51" s="9"/>
      <c r="AP51" s="4"/>
      <c r="AQ51" s="9"/>
      <c r="AR51" s="4"/>
      <c r="AT51" s="25"/>
      <c r="AU51" s="9"/>
      <c r="AV51" s="4"/>
      <c r="AW51" s="9"/>
      <c r="AX51" s="4"/>
      <c r="AZ51" s="25"/>
      <c r="BA51" s="9"/>
      <c r="BB51" s="4"/>
      <c r="BC51" s="9"/>
      <c r="BD51" s="4"/>
      <c r="BF51" s="25"/>
      <c r="BG51" s="44"/>
      <c r="BH51" s="48">
        <f t="shared" si="18"/>
        <v>0</v>
      </c>
      <c r="BI51" s="9"/>
      <c r="BJ51" s="4"/>
      <c r="BK51" s="9"/>
      <c r="BL51" s="4"/>
      <c r="BM51" s="9"/>
      <c r="BN51" s="4"/>
      <c r="BO51" s="9"/>
      <c r="BP51" s="4"/>
      <c r="BQ51" s="9"/>
      <c r="BR51" s="4"/>
      <c r="BT51" s="25"/>
      <c r="BU51" s="2"/>
    </row>
    <row r="52" spans="1:73" ht="34.15" customHeight="1" x14ac:dyDescent="0.25">
      <c r="A52" s="32"/>
      <c r="B52" s="83" t="s">
        <v>54</v>
      </c>
      <c r="C52" s="83"/>
      <c r="D52" s="83"/>
      <c r="E52" s="84"/>
      <c r="F52" s="84"/>
      <c r="G52" s="84" t="s">
        <v>99</v>
      </c>
      <c r="H52" s="84"/>
      <c r="I52" s="9"/>
      <c r="J52" s="4"/>
      <c r="K52" s="9"/>
      <c r="L52" s="4"/>
      <c r="M52" s="9"/>
      <c r="N52" s="4"/>
      <c r="O52" s="9"/>
      <c r="P52" s="4"/>
      <c r="Q52" s="9"/>
      <c r="R52" s="4"/>
      <c r="T52" s="25"/>
      <c r="U52" s="9"/>
      <c r="V52" s="4"/>
      <c r="W52" s="9"/>
      <c r="X52" s="4"/>
      <c r="Z52" s="25"/>
      <c r="AA52" s="9"/>
      <c r="AB52" s="4"/>
      <c r="AC52" s="9"/>
      <c r="AD52" s="4"/>
      <c r="AF52" s="25"/>
      <c r="AG52" s="44"/>
      <c r="AH52" s="48">
        <f t="shared" si="17"/>
        <v>0</v>
      </c>
      <c r="AI52" s="9"/>
      <c r="AJ52" s="4"/>
      <c r="AK52" s="9"/>
      <c r="AL52" s="4"/>
      <c r="AM52" s="9"/>
      <c r="AN52" s="4"/>
      <c r="AO52" s="9"/>
      <c r="AP52" s="4"/>
      <c r="AQ52" s="9"/>
      <c r="AR52" s="4"/>
      <c r="AT52" s="25"/>
      <c r="AU52" s="9"/>
      <c r="AV52" s="4"/>
      <c r="AW52" s="9"/>
      <c r="AX52" s="4"/>
      <c r="AZ52" s="25"/>
      <c r="BA52" s="9"/>
      <c r="BB52" s="4"/>
      <c r="BC52" s="9"/>
      <c r="BD52" s="4"/>
      <c r="BF52" s="25"/>
      <c r="BG52" s="44"/>
      <c r="BH52" s="48">
        <f t="shared" si="18"/>
        <v>0</v>
      </c>
      <c r="BI52" s="9"/>
      <c r="BJ52" s="4"/>
      <c r="BK52" s="9"/>
      <c r="BL52" s="4"/>
      <c r="BM52" s="9"/>
      <c r="BN52" s="4"/>
      <c r="BO52" s="9"/>
      <c r="BP52" s="4"/>
      <c r="BQ52" s="9"/>
      <c r="BR52" s="4"/>
      <c r="BT52" s="25"/>
      <c r="BU52" s="2"/>
    </row>
    <row r="53" spans="1:73" ht="19.5" customHeight="1" x14ac:dyDescent="0.25">
      <c r="A53" s="32"/>
      <c r="B53" s="62" t="s">
        <v>4</v>
      </c>
      <c r="C53" s="18"/>
      <c r="D53" s="31"/>
      <c r="E53" s="63"/>
      <c r="F53" s="20"/>
      <c r="G53" s="63" t="s">
        <v>4</v>
      </c>
      <c r="I53" s="9"/>
      <c r="J53" s="4"/>
      <c r="K53" s="9"/>
      <c r="L53" s="4"/>
      <c r="M53" s="9"/>
      <c r="N53" s="4"/>
      <c r="O53" s="9"/>
      <c r="P53" s="4"/>
      <c r="Q53" s="9"/>
      <c r="R53" s="4"/>
      <c r="T53" s="25"/>
      <c r="U53" s="9"/>
      <c r="V53" s="4"/>
      <c r="W53" s="9"/>
      <c r="X53" s="4"/>
      <c r="Z53" s="25"/>
      <c r="AA53" s="9"/>
      <c r="AB53" s="4"/>
      <c r="AC53" s="9"/>
      <c r="AD53" s="4"/>
      <c r="AF53" s="25"/>
      <c r="AG53" s="44"/>
      <c r="AH53" s="48">
        <f t="shared" si="17"/>
        <v>0</v>
      </c>
      <c r="AI53" s="9"/>
      <c r="AJ53" s="4"/>
      <c r="AK53" s="9"/>
      <c r="AL53" s="4"/>
      <c r="AM53" s="9"/>
      <c r="AN53" s="4"/>
      <c r="AO53" s="9"/>
      <c r="AP53" s="4"/>
      <c r="AQ53" s="9"/>
      <c r="AR53" s="4"/>
      <c r="AT53" s="25"/>
      <c r="AU53" s="9"/>
      <c r="AV53" s="4"/>
      <c r="AW53" s="9"/>
      <c r="AX53" s="4"/>
      <c r="AZ53" s="25"/>
      <c r="BA53" s="9"/>
      <c r="BB53" s="4"/>
      <c r="BC53" s="9"/>
      <c r="BD53" s="4"/>
      <c r="BF53" s="25"/>
      <c r="BG53" s="44"/>
      <c r="BH53" s="48">
        <f t="shared" si="18"/>
        <v>0</v>
      </c>
      <c r="BI53" s="9"/>
      <c r="BJ53" s="4"/>
      <c r="BK53" s="9"/>
      <c r="BL53" s="4"/>
      <c r="BM53" s="9"/>
      <c r="BN53" s="4"/>
      <c r="BO53" s="9"/>
      <c r="BP53" s="4"/>
      <c r="BQ53" s="9"/>
      <c r="BR53" s="4"/>
      <c r="BT53" s="25"/>
      <c r="BU53" s="2"/>
    </row>
  </sheetData>
  <mergeCells count="42">
    <mergeCell ref="A6:BZ6"/>
    <mergeCell ref="A7:BZ7"/>
    <mergeCell ref="B11:I11"/>
    <mergeCell ref="H8:I8"/>
    <mergeCell ref="J8:AI8"/>
    <mergeCell ref="AJ8:BI8"/>
    <mergeCell ref="BJ8:BW8"/>
    <mergeCell ref="BX8:BY8"/>
    <mergeCell ref="B8:B9"/>
    <mergeCell ref="G8:G9"/>
    <mergeCell ref="F8:F9"/>
    <mergeCell ref="E8:E9"/>
    <mergeCell ref="D8:D9"/>
    <mergeCell ref="C8:C9"/>
    <mergeCell ref="BT4:BU4"/>
    <mergeCell ref="BT2:BU2"/>
    <mergeCell ref="H3:I3"/>
    <mergeCell ref="R3:S3"/>
    <mergeCell ref="AD3:AE3"/>
    <mergeCell ref="AR3:AS3"/>
    <mergeCell ref="BT3:BU3"/>
    <mergeCell ref="H2:I2"/>
    <mergeCell ref="R2:S2"/>
    <mergeCell ref="AD2:AE2"/>
    <mergeCell ref="AR2:AS2"/>
    <mergeCell ref="H4:I4"/>
    <mergeCell ref="R4:S4"/>
    <mergeCell ref="AD4:AE4"/>
    <mergeCell ref="AR4:AS4"/>
    <mergeCell ref="A48:I48"/>
    <mergeCell ref="B51:D51"/>
    <mergeCell ref="E51:F51"/>
    <mergeCell ref="G51:H51"/>
    <mergeCell ref="B52:D52"/>
    <mergeCell ref="E52:F52"/>
    <mergeCell ref="G52:H52"/>
    <mergeCell ref="B49:D49"/>
    <mergeCell ref="E49:F49"/>
    <mergeCell ref="G49:H49"/>
    <mergeCell ref="B50:D50"/>
    <mergeCell ref="E50:F50"/>
    <mergeCell ref="G50:H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КГПР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Калуцких Иван Александрович</dc:creator>
  <cp:lastModifiedBy>Тимошенко Яна Владимировна</cp:lastModifiedBy>
  <cp:lastPrinted>2022-12-29T13:09:07Z</cp:lastPrinted>
  <dcterms:created xsi:type="dcterms:W3CDTF">2014-07-03T12:03:05Z</dcterms:created>
  <dcterms:modified xsi:type="dcterms:W3CDTF">2023-02-22T13:34:09Z</dcterms:modified>
</cp:coreProperties>
</file>